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mc:AlternateContent xmlns:mc="http://schemas.openxmlformats.org/markup-compatibility/2006">
    <mc:Choice Requires="x15">
      <x15ac:absPath xmlns:x15ac="http://schemas.microsoft.com/office/spreadsheetml/2010/11/ac" url="G:\Fin_and_Bgt_Shared\1 PUC FILING 2019\RFI DISCOVERY\Districts RFI #3\3-7\"/>
    </mc:Choice>
  </mc:AlternateContent>
  <xr:revisionPtr revIDLastSave="0" documentId="13_ncr:1_{2B1C710A-B483-4D64-BA49-ADC8D63A723C}" xr6:coauthVersionLast="41" xr6:coauthVersionMax="41" xr10:uidLastSave="{00000000-0000-0000-0000-000000000000}"/>
  <bookViews>
    <workbookView xWindow="22932" yWindow="-108" windowWidth="23256" windowHeight="14016" tabRatio="743" xr2:uid="{00000000-000D-0000-FFFF-FFFF00000000}"/>
  </bookViews>
  <sheets>
    <sheet name="RFI 3-7" sheetId="25" r:id="rId1"/>
  </sheets>
  <definedNames>
    <definedName name="_xlnm._FilterDatabase" localSheetId="0" hidden="1">'RFI 3-7'!$A$8:$J$246</definedName>
    <definedName name="_xlnm.Print_Titles" localSheetId="0">'RFI 3-7'!$1:$10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45" i="25" l="1"/>
  <c r="G245" i="25"/>
  <c r="H244" i="25"/>
  <c r="G242" i="25"/>
  <c r="H242" i="25"/>
  <c r="G241" i="25"/>
  <c r="H241" i="25" s="1"/>
  <c r="H240" i="25"/>
  <c r="G238" i="25"/>
  <c r="H236" i="25"/>
  <c r="G230" i="25"/>
  <c r="H228" i="25"/>
  <c r="G226" i="25"/>
  <c r="H225" i="25"/>
  <c r="G225" i="25"/>
  <c r="G221" i="25"/>
  <c r="G217" i="25"/>
  <c r="G213" i="25"/>
  <c r="G209" i="25"/>
  <c r="G207" i="25"/>
  <c r="G205" i="25"/>
  <c r="G201" i="25"/>
  <c r="G197" i="25"/>
  <c r="G193" i="25"/>
  <c r="G189" i="25"/>
  <c r="G187" i="25"/>
  <c r="G185" i="25"/>
  <c r="G181" i="25"/>
  <c r="G179" i="25"/>
  <c r="H177" i="25"/>
  <c r="G177" i="25"/>
  <c r="G173" i="25"/>
  <c r="G171" i="25"/>
  <c r="G169" i="25"/>
  <c r="G167" i="25"/>
  <c r="H167" i="25"/>
  <c r="G165" i="25"/>
  <c r="H164" i="25"/>
  <c r="G161" i="25"/>
  <c r="G159" i="25"/>
  <c r="G155" i="25"/>
  <c r="G153" i="25"/>
  <c r="G149" i="25"/>
  <c r="G143" i="25"/>
  <c r="G142" i="25"/>
  <c r="H141" i="25"/>
  <c r="G141" i="25"/>
  <c r="G138" i="25"/>
  <c r="G137" i="25"/>
  <c r="G136" i="25"/>
  <c r="G134" i="25"/>
  <c r="G132" i="25"/>
  <c r="G131" i="25"/>
  <c r="H130" i="25"/>
  <c r="G130" i="25"/>
  <c r="G128" i="25"/>
  <c r="H128" i="25"/>
  <c r="G127" i="25"/>
  <c r="G126" i="25"/>
  <c r="G124" i="25"/>
  <c r="G123" i="25"/>
  <c r="G122" i="25"/>
  <c r="G120" i="25"/>
  <c r="G118" i="25"/>
  <c r="G115" i="25"/>
  <c r="G114" i="25"/>
  <c r="G112" i="25"/>
  <c r="H112" i="25"/>
  <c r="G111" i="25"/>
  <c r="G110" i="25"/>
  <c r="G108" i="25"/>
  <c r="G107" i="25"/>
  <c r="G106" i="25"/>
  <c r="G102" i="25"/>
  <c r="G98" i="25"/>
  <c r="G95" i="25"/>
  <c r="G92" i="25"/>
  <c r="H92" i="25"/>
  <c r="G90" i="25"/>
  <c r="G88" i="25"/>
  <c r="G84" i="25"/>
  <c r="H80" i="25"/>
  <c r="G78" i="25"/>
  <c r="H78" i="25" s="1"/>
  <c r="I78" i="25" s="1"/>
  <c r="G77" i="25"/>
  <c r="G75" i="25"/>
  <c r="G74" i="25"/>
  <c r="G70" i="25"/>
  <c r="G68" i="25"/>
  <c r="G66" i="25"/>
  <c r="H66" i="25" s="1"/>
  <c r="I66" i="25" s="1"/>
  <c r="G63" i="25"/>
  <c r="H63" i="25"/>
  <c r="G62" i="25"/>
  <c r="G61" i="25"/>
  <c r="G59" i="25"/>
  <c r="G58" i="25"/>
  <c r="H58" i="25" s="1"/>
  <c r="G57" i="25"/>
  <c r="G55" i="25"/>
  <c r="H53" i="25"/>
  <c r="G53" i="25"/>
  <c r="G50" i="25"/>
  <c r="H50" i="25"/>
  <c r="G47" i="25"/>
  <c r="G46" i="25"/>
  <c r="H46" i="25" s="1"/>
  <c r="G45" i="25"/>
  <c r="G43" i="25"/>
  <c r="G42" i="25"/>
  <c r="H42" i="25" s="1"/>
  <c r="G41" i="25"/>
  <c r="H41" i="25" s="1"/>
  <c r="G39" i="25"/>
  <c r="G38" i="25"/>
  <c r="H38" i="25" s="1"/>
  <c r="G37" i="25"/>
  <c r="H37" i="25" s="1"/>
  <c r="G34" i="25"/>
  <c r="H34" i="25" s="1"/>
  <c r="G29" i="25"/>
  <c r="G26" i="25"/>
  <c r="G23" i="25"/>
  <c r="G22" i="25"/>
  <c r="G21" i="25"/>
  <c r="G18" i="25"/>
  <c r="H15" i="25"/>
  <c r="G14" i="25"/>
  <c r="G13" i="25"/>
  <c r="G11" i="25"/>
  <c r="I37" i="25" l="1"/>
  <c r="I112" i="25"/>
  <c r="I128" i="25"/>
  <c r="I34" i="25"/>
  <c r="I92" i="25"/>
  <c r="I63" i="25"/>
  <c r="I42" i="25"/>
  <c r="I130" i="25"/>
  <c r="I141" i="25"/>
  <c r="G104" i="25"/>
  <c r="H104" i="25" s="1"/>
  <c r="I104" i="25" s="1"/>
  <c r="H51" i="25"/>
  <c r="G51" i="25"/>
  <c r="H68" i="25"/>
  <c r="I68" i="25" s="1"/>
  <c r="G175" i="25"/>
  <c r="H175" i="25" s="1"/>
  <c r="I175" i="25" s="1"/>
  <c r="G30" i="25"/>
  <c r="H30" i="25" s="1"/>
  <c r="I46" i="25"/>
  <c r="G65" i="25"/>
  <c r="H65" i="25"/>
  <c r="G191" i="25"/>
  <c r="H191" i="25" s="1"/>
  <c r="G80" i="25"/>
  <c r="H94" i="25"/>
  <c r="G94" i="25"/>
  <c r="I94" i="25" s="1"/>
  <c r="G96" i="25"/>
  <c r="G100" i="25"/>
  <c r="H100" i="25" s="1"/>
  <c r="I100" i="25" s="1"/>
  <c r="G25" i="25"/>
  <c r="H25" i="25" s="1"/>
  <c r="I25" i="25" s="1"/>
  <c r="I50" i="25"/>
  <c r="G69" i="25"/>
  <c r="H69" i="25" s="1"/>
  <c r="G76" i="25"/>
  <c r="H76" i="25" s="1"/>
  <c r="I76" i="25" s="1"/>
  <c r="H79" i="25"/>
  <c r="G79" i="25"/>
  <c r="G145" i="25"/>
  <c r="H145" i="25" s="1"/>
  <c r="I145" i="25" s="1"/>
  <c r="G33" i="25"/>
  <c r="H33" i="25" s="1"/>
  <c r="I33" i="25" s="1"/>
  <c r="H62" i="25"/>
  <c r="I62" i="25" s="1"/>
  <c r="G86" i="25"/>
  <c r="H86" i="25" s="1"/>
  <c r="G116" i="25"/>
  <c r="H116" i="25" s="1"/>
  <c r="I116" i="25" s="1"/>
  <c r="G151" i="25"/>
  <c r="H151" i="25" s="1"/>
  <c r="I151" i="25" s="1"/>
  <c r="H124" i="25"/>
  <c r="I124" i="25" s="1"/>
  <c r="H59" i="25"/>
  <c r="G82" i="25"/>
  <c r="H82" i="25" s="1"/>
  <c r="I82" i="25" s="1"/>
  <c r="I177" i="25"/>
  <c r="G17" i="25"/>
  <c r="H17" i="25" s="1"/>
  <c r="I17" i="25" s="1"/>
  <c r="G27" i="25"/>
  <c r="H27" i="25" s="1"/>
  <c r="I27" i="25" s="1"/>
  <c r="G54" i="25"/>
  <c r="G85" i="25"/>
  <c r="H85" i="25" s="1"/>
  <c r="I85" i="25" s="1"/>
  <c r="G103" i="25"/>
  <c r="H132" i="25"/>
  <c r="I132" i="25" s="1"/>
  <c r="G237" i="25"/>
  <c r="H237" i="25"/>
  <c r="H120" i="25"/>
  <c r="I120" i="25" s="1"/>
  <c r="H179" i="25"/>
  <c r="I179" i="25" s="1"/>
  <c r="I241" i="25"/>
  <c r="G163" i="25"/>
  <c r="H163" i="25" s="1"/>
  <c r="G211" i="25"/>
  <c r="H211" i="25" s="1"/>
  <c r="G19" i="25"/>
  <c r="H19" i="25" s="1"/>
  <c r="I19" i="25" s="1"/>
  <c r="I53" i="25"/>
  <c r="G49" i="25"/>
  <c r="H49" i="25" s="1"/>
  <c r="I49" i="25" s="1"/>
  <c r="G99" i="25"/>
  <c r="H99" i="25" s="1"/>
  <c r="I99" i="25" s="1"/>
  <c r="H108" i="25"/>
  <c r="I108" i="25" s="1"/>
  <c r="G147" i="25"/>
  <c r="H147" i="25" s="1"/>
  <c r="I147" i="25" s="1"/>
  <c r="G157" i="25"/>
  <c r="H157" i="25" s="1"/>
  <c r="I157" i="25" s="1"/>
  <c r="I245" i="25"/>
  <c r="G119" i="25"/>
  <c r="H119" i="25" s="1"/>
  <c r="I119" i="25" s="1"/>
  <c r="G183" i="25"/>
  <c r="G199" i="25"/>
  <c r="H199" i="25" s="1"/>
  <c r="G234" i="25"/>
  <c r="H234" i="25" s="1"/>
  <c r="I234" i="25" s="1"/>
  <c r="H171" i="25"/>
  <c r="I171" i="25" s="1"/>
  <c r="H187" i="25"/>
  <c r="I187" i="25" s="1"/>
  <c r="H203" i="25"/>
  <c r="G203" i="25"/>
  <c r="H230" i="25"/>
  <c r="I230" i="25" s="1"/>
  <c r="I225" i="25"/>
  <c r="H226" i="25"/>
  <c r="I226" i="25" s="1"/>
  <c r="G195" i="25"/>
  <c r="H195" i="25" s="1"/>
  <c r="I195" i="25" s="1"/>
  <c r="H207" i="25"/>
  <c r="G215" i="25"/>
  <c r="H215" i="25" s="1"/>
  <c r="I215" i="25" s="1"/>
  <c r="H26" i="25"/>
  <c r="I26" i="25" s="1"/>
  <c r="H18" i="25"/>
  <c r="I18" i="25" s="1"/>
  <c r="G48" i="25"/>
  <c r="G60" i="25"/>
  <c r="H60" i="25" s="1"/>
  <c r="H154" i="25"/>
  <c r="G154" i="25"/>
  <c r="H173" i="25"/>
  <c r="I173" i="25" s="1"/>
  <c r="G198" i="25"/>
  <c r="E246" i="25"/>
  <c r="H14" i="25"/>
  <c r="I14" i="25" s="1"/>
  <c r="H22" i="25"/>
  <c r="I22" i="25" s="1"/>
  <c r="I30" i="25"/>
  <c r="I38" i="25"/>
  <c r="H47" i="25"/>
  <c r="I47" i="25" s="1"/>
  <c r="H57" i="25"/>
  <c r="I57" i="25" s="1"/>
  <c r="G16" i="25"/>
  <c r="H16" i="25" s="1"/>
  <c r="G81" i="25"/>
  <c r="H81" i="25" s="1"/>
  <c r="F246" i="25"/>
  <c r="G12" i="25"/>
  <c r="H13" i="25"/>
  <c r="I13" i="25" s="1"/>
  <c r="G20" i="25"/>
  <c r="H20" i="25" s="1"/>
  <c r="H21" i="25"/>
  <c r="I21" i="25" s="1"/>
  <c r="G28" i="25"/>
  <c r="H28" i="25" s="1"/>
  <c r="H29" i="25"/>
  <c r="I29" i="25" s="1"/>
  <c r="I41" i="25"/>
  <c r="G44" i="25"/>
  <c r="G71" i="25"/>
  <c r="H71" i="25" s="1"/>
  <c r="H109" i="25"/>
  <c r="G109" i="25"/>
  <c r="G40" i="25"/>
  <c r="H43" i="25"/>
  <c r="I43" i="25" s="1"/>
  <c r="H23" i="25"/>
  <c r="I23" i="25" s="1"/>
  <c r="G15" i="25"/>
  <c r="I15" i="25" s="1"/>
  <c r="H11" i="25"/>
  <c r="I11" i="25" s="1"/>
  <c r="G32" i="25"/>
  <c r="H32" i="25" s="1"/>
  <c r="G36" i="25"/>
  <c r="H36" i="25" s="1"/>
  <c r="H39" i="25"/>
  <c r="I39" i="25" s="1"/>
  <c r="G56" i="25"/>
  <c r="I59" i="25"/>
  <c r="G64" i="25"/>
  <c r="H64" i="25" s="1"/>
  <c r="G73" i="25"/>
  <c r="H73" i="25"/>
  <c r="H61" i="25"/>
  <c r="I61" i="25" s="1"/>
  <c r="H55" i="25"/>
  <c r="I55" i="25" s="1"/>
  <c r="H70" i="25"/>
  <c r="I70" i="25" s="1"/>
  <c r="G24" i="25"/>
  <c r="G31" i="25"/>
  <c r="H31" i="25" s="1"/>
  <c r="G35" i="25"/>
  <c r="H35" i="25" s="1"/>
  <c r="H45" i="25"/>
  <c r="I45" i="25" s="1"/>
  <c r="G52" i="25"/>
  <c r="H52" i="25" s="1"/>
  <c r="I58" i="25"/>
  <c r="G72" i="25"/>
  <c r="H72" i="25" s="1"/>
  <c r="G125" i="25"/>
  <c r="H75" i="25"/>
  <c r="I75" i="25" s="1"/>
  <c r="G87" i="25"/>
  <c r="H87" i="25"/>
  <c r="H88" i="25"/>
  <c r="I88" i="25" s="1"/>
  <c r="H137" i="25"/>
  <c r="I137" i="25" s="1"/>
  <c r="G91" i="25"/>
  <c r="H91" i="25" s="1"/>
  <c r="G105" i="25"/>
  <c r="H105" i="25" s="1"/>
  <c r="G121" i="25"/>
  <c r="H121" i="25" s="1"/>
  <c r="G139" i="25"/>
  <c r="H213" i="25"/>
  <c r="I213" i="25" s="1"/>
  <c r="H74" i="25"/>
  <c r="I74" i="25" s="1"/>
  <c r="H165" i="25"/>
  <c r="I165" i="25" s="1"/>
  <c r="H77" i="25"/>
  <c r="I77" i="25" s="1"/>
  <c r="I80" i="25"/>
  <c r="G101" i="25"/>
  <c r="H117" i="25"/>
  <c r="G117" i="25"/>
  <c r="G133" i="25"/>
  <c r="H133" i="25" s="1"/>
  <c r="H136" i="25"/>
  <c r="I136" i="25" s="1"/>
  <c r="G83" i="25"/>
  <c r="H83" i="25" s="1"/>
  <c r="H84" i="25"/>
  <c r="I84" i="25" s="1"/>
  <c r="G93" i="25"/>
  <c r="H93" i="25" s="1"/>
  <c r="G97" i="25"/>
  <c r="H97" i="25" s="1"/>
  <c r="G113" i="25"/>
  <c r="H129" i="25"/>
  <c r="G129" i="25"/>
  <c r="G140" i="25"/>
  <c r="H140" i="25" s="1"/>
  <c r="G158" i="25"/>
  <c r="H158" i="25" s="1"/>
  <c r="G67" i="25"/>
  <c r="H67" i="25" s="1"/>
  <c r="G89" i="25"/>
  <c r="H89" i="25" s="1"/>
  <c r="H90" i="25"/>
  <c r="I90" i="25" s="1"/>
  <c r="H221" i="25"/>
  <c r="I221" i="25" s="1"/>
  <c r="H95" i="25"/>
  <c r="I95" i="25" s="1"/>
  <c r="H103" i="25"/>
  <c r="H107" i="25"/>
  <c r="I107" i="25" s="1"/>
  <c r="H111" i="25"/>
  <c r="I111" i="25" s="1"/>
  <c r="H115" i="25"/>
  <c r="I115" i="25" s="1"/>
  <c r="H123" i="25"/>
  <c r="I123" i="25" s="1"/>
  <c r="H127" i="25"/>
  <c r="I127" i="25" s="1"/>
  <c r="H131" i="25"/>
  <c r="I131" i="25" s="1"/>
  <c r="H138" i="25"/>
  <c r="I138" i="25" s="1"/>
  <c r="H142" i="25"/>
  <c r="I142" i="25" s="1"/>
  <c r="H143" i="25"/>
  <c r="I143" i="25" s="1"/>
  <c r="G162" i="25"/>
  <c r="G170" i="25"/>
  <c r="H170" i="25" s="1"/>
  <c r="H193" i="25"/>
  <c r="I193" i="25" s="1"/>
  <c r="G210" i="25"/>
  <c r="H210" i="25" s="1"/>
  <c r="G218" i="25"/>
  <c r="G239" i="25"/>
  <c r="H239" i="25" s="1"/>
  <c r="G146" i="25"/>
  <c r="G150" i="25"/>
  <c r="H150" i="25" s="1"/>
  <c r="G178" i="25"/>
  <c r="H178" i="25" s="1"/>
  <c r="H186" i="25"/>
  <c r="G186" i="25"/>
  <c r="I186" i="25" s="1"/>
  <c r="H201" i="25"/>
  <c r="I201" i="25" s="1"/>
  <c r="I207" i="25"/>
  <c r="I167" i="25"/>
  <c r="H181" i="25"/>
  <c r="I181" i="25" s="1"/>
  <c r="H189" i="25"/>
  <c r="I189" i="25" s="1"/>
  <c r="G206" i="25"/>
  <c r="H206" i="25" s="1"/>
  <c r="G227" i="25"/>
  <c r="H235" i="25"/>
  <c r="G235" i="25"/>
  <c r="H238" i="25"/>
  <c r="I238" i="25" s="1"/>
  <c r="I242" i="25"/>
  <c r="G166" i="25"/>
  <c r="H166" i="25" s="1"/>
  <c r="G174" i="25"/>
  <c r="G194" i="25"/>
  <c r="H194" i="25" s="1"/>
  <c r="H209" i="25"/>
  <c r="I209" i="25" s="1"/>
  <c r="G214" i="25"/>
  <c r="G222" i="25"/>
  <c r="G152" i="25"/>
  <c r="H153" i="25"/>
  <c r="I153" i="25" s="1"/>
  <c r="G156" i="25"/>
  <c r="H160" i="25"/>
  <c r="G160" i="25"/>
  <c r="H161" i="25"/>
  <c r="I161" i="25" s="1"/>
  <c r="H169" i="25"/>
  <c r="I169" i="25" s="1"/>
  <c r="G202" i="25"/>
  <c r="H202" i="25" s="1"/>
  <c r="H217" i="25"/>
  <c r="I217" i="25" s="1"/>
  <c r="H98" i="25"/>
  <c r="I98" i="25" s="1"/>
  <c r="H102" i="25"/>
  <c r="I102" i="25" s="1"/>
  <c r="H106" i="25"/>
  <c r="I106" i="25" s="1"/>
  <c r="H110" i="25"/>
  <c r="I110" i="25" s="1"/>
  <c r="H114" i="25"/>
  <c r="I114" i="25" s="1"/>
  <c r="H118" i="25"/>
  <c r="I118" i="25" s="1"/>
  <c r="H122" i="25"/>
  <c r="I122" i="25" s="1"/>
  <c r="H126" i="25"/>
  <c r="I126" i="25" s="1"/>
  <c r="H134" i="25"/>
  <c r="I134" i="25" s="1"/>
  <c r="G144" i="25"/>
  <c r="H144" i="25" s="1"/>
  <c r="G182" i="25"/>
  <c r="H182" i="25" s="1"/>
  <c r="G190" i="25"/>
  <c r="H190" i="25" s="1"/>
  <c r="H197" i="25"/>
  <c r="I197" i="25" s="1"/>
  <c r="H243" i="25"/>
  <c r="G243" i="25"/>
  <c r="G135" i="25"/>
  <c r="G148" i="25"/>
  <c r="H148" i="25" s="1"/>
  <c r="H149" i="25"/>
  <c r="I149" i="25" s="1"/>
  <c r="H155" i="25"/>
  <c r="I155" i="25" s="1"/>
  <c r="H159" i="25"/>
  <c r="I159" i="25" s="1"/>
  <c r="H185" i="25"/>
  <c r="I185" i="25" s="1"/>
  <c r="H205" i="25"/>
  <c r="I205" i="25" s="1"/>
  <c r="G231" i="25"/>
  <c r="G219" i="25"/>
  <c r="H219" i="25" s="1"/>
  <c r="G223" i="25"/>
  <c r="H223" i="25" s="1"/>
  <c r="G228" i="25"/>
  <c r="I228" i="25" s="1"/>
  <c r="G232" i="25"/>
  <c r="H232" i="25" s="1"/>
  <c r="G236" i="25"/>
  <c r="I236" i="25" s="1"/>
  <c r="G240" i="25"/>
  <c r="I240" i="25" s="1"/>
  <c r="G244" i="25"/>
  <c r="I244" i="25" s="1"/>
  <c r="G164" i="25"/>
  <c r="I164" i="25" s="1"/>
  <c r="G168" i="25"/>
  <c r="H168" i="25" s="1"/>
  <c r="G172" i="25"/>
  <c r="H172" i="25" s="1"/>
  <c r="G176" i="25"/>
  <c r="H176" i="25" s="1"/>
  <c r="G180" i="25"/>
  <c r="H180" i="25" s="1"/>
  <c r="G184" i="25"/>
  <c r="G188" i="25"/>
  <c r="H188" i="25" s="1"/>
  <c r="G192" i="25"/>
  <c r="H192" i="25" s="1"/>
  <c r="G196" i="25"/>
  <c r="G200" i="25"/>
  <c r="H200" i="25" s="1"/>
  <c r="G204" i="25"/>
  <c r="H204" i="25" s="1"/>
  <c r="G208" i="25"/>
  <c r="G212" i="25"/>
  <c r="H212" i="25" s="1"/>
  <c r="G216" i="25"/>
  <c r="H216" i="25" s="1"/>
  <c r="G220" i="25"/>
  <c r="H220" i="25" s="1"/>
  <c r="G224" i="25"/>
  <c r="H224" i="25" s="1"/>
  <c r="G229" i="25"/>
  <c r="G233" i="25"/>
  <c r="H233" i="25" s="1"/>
  <c r="I103" i="25" l="1"/>
  <c r="I51" i="25"/>
  <c r="H96" i="25"/>
  <c r="I96" i="25" s="1"/>
  <c r="I129" i="25"/>
  <c r="I79" i="25"/>
  <c r="I160" i="25"/>
  <c r="I154" i="25"/>
  <c r="I86" i="25"/>
  <c r="I203" i="25"/>
  <c r="I199" i="25"/>
  <c r="H183" i="25"/>
  <c r="I183" i="25" s="1"/>
  <c r="I65" i="25"/>
  <c r="I211" i="25"/>
  <c r="I163" i="25"/>
  <c r="I69" i="25"/>
  <c r="I191" i="25"/>
  <c r="G246" i="25"/>
  <c r="H246" i="25" s="1"/>
  <c r="I246" i="25" s="1"/>
  <c r="H54" i="25"/>
  <c r="I54" i="25" s="1"/>
  <c r="I237" i="25"/>
  <c r="I232" i="25"/>
  <c r="I220" i="25"/>
  <c r="I188" i="25"/>
  <c r="H231" i="25"/>
  <c r="I231" i="25" s="1"/>
  <c r="H196" i="25"/>
  <c r="I196" i="25" s="1"/>
  <c r="I148" i="25"/>
  <c r="H222" i="25"/>
  <c r="I222" i="25" s="1"/>
  <c r="I194" i="25"/>
  <c r="H227" i="25"/>
  <c r="I227" i="25" s="1"/>
  <c r="I89" i="25"/>
  <c r="I158" i="25"/>
  <c r="I87" i="25"/>
  <c r="I72" i="25"/>
  <c r="I16" i="25"/>
  <c r="I219" i="25"/>
  <c r="H101" i="25"/>
  <c r="I101" i="25" s="1"/>
  <c r="I180" i="25"/>
  <c r="H214" i="25"/>
  <c r="I214" i="25" s="1"/>
  <c r="H162" i="25"/>
  <c r="I162" i="25" s="1"/>
  <c r="I176" i="25"/>
  <c r="H229" i="25"/>
  <c r="I229" i="25" s="1"/>
  <c r="H156" i="25"/>
  <c r="I156" i="25" s="1"/>
  <c r="H174" i="25"/>
  <c r="I174" i="25" s="1"/>
  <c r="I178" i="25"/>
  <c r="I150" i="25"/>
  <c r="H218" i="25"/>
  <c r="I218" i="25" s="1"/>
  <c r="H113" i="25"/>
  <c r="I113" i="25" s="1"/>
  <c r="H139" i="25"/>
  <c r="I139" i="25" s="1"/>
  <c r="I105" i="25"/>
  <c r="H40" i="25"/>
  <c r="I40" i="25" s="1"/>
  <c r="H198" i="25"/>
  <c r="I198" i="25" s="1"/>
  <c r="I144" i="25"/>
  <c r="I64" i="25"/>
  <c r="I20" i="25"/>
  <c r="I60" i="25"/>
  <c r="I212" i="25"/>
  <c r="I204" i="25"/>
  <c r="I172" i="25"/>
  <c r="I243" i="25"/>
  <c r="I190" i="25"/>
  <c r="H208" i="25"/>
  <c r="I208" i="25" s="1"/>
  <c r="H135" i="25"/>
  <c r="I135" i="25" s="1"/>
  <c r="I166" i="25"/>
  <c r="I235" i="25"/>
  <c r="I210" i="25"/>
  <c r="I67" i="25"/>
  <c r="I140" i="25"/>
  <c r="I83" i="25"/>
  <c r="I35" i="25"/>
  <c r="H24" i="25"/>
  <c r="I24" i="25" s="1"/>
  <c r="I36" i="25"/>
  <c r="H44" i="25"/>
  <c r="I44" i="25" s="1"/>
  <c r="I28" i="25"/>
  <c r="I81" i="25"/>
  <c r="H48" i="25"/>
  <c r="I48" i="25" s="1"/>
  <c r="I200" i="25"/>
  <c r="I168" i="25"/>
  <c r="I202" i="25"/>
  <c r="I206" i="25"/>
  <c r="I97" i="25"/>
  <c r="I133" i="25"/>
  <c r="I117" i="25"/>
  <c r="I52" i="25"/>
  <c r="I31" i="25"/>
  <c r="I109" i="25"/>
  <c r="I233" i="25"/>
  <c r="I216" i="25"/>
  <c r="I223" i="25"/>
  <c r="I182" i="25"/>
  <c r="I239" i="25"/>
  <c r="H184" i="25"/>
  <c r="I184" i="25" s="1"/>
  <c r="I224" i="25"/>
  <c r="I192" i="25"/>
  <c r="H152" i="25"/>
  <c r="I152" i="25" s="1"/>
  <c r="H146" i="25"/>
  <c r="I146" i="25" s="1"/>
  <c r="I170" i="25"/>
  <c r="I93" i="25"/>
  <c r="I121" i="25"/>
  <c r="I91" i="25"/>
  <c r="H125" i="25"/>
  <c r="I125" i="25" s="1"/>
  <c r="I73" i="25"/>
  <c r="H56" i="25"/>
  <c r="I56" i="25" s="1"/>
  <c r="I32" i="25"/>
  <c r="I71" i="25"/>
  <c r="H12" i="25"/>
  <c r="I12" i="25" s="1"/>
</calcChain>
</file>

<file path=xl/sharedStrings.xml><?xml version="1.0" encoding="utf-8"?>
<sst xmlns="http://schemas.openxmlformats.org/spreadsheetml/2006/main" count="326" uniqueCount="326">
  <si>
    <t>Austin Water</t>
  </si>
  <si>
    <t>Test Year Ending 9/30/2018</t>
  </si>
  <si>
    <t>Regular wages - full-time</t>
  </si>
  <si>
    <t>Shift differential</t>
  </si>
  <si>
    <t>Overtime</t>
  </si>
  <si>
    <t>Temporary employees</t>
  </si>
  <si>
    <t>Holidays worked</t>
  </si>
  <si>
    <t>Other paid leave</t>
  </si>
  <si>
    <t>Stability pay</t>
  </si>
  <si>
    <t>Terminal pay</t>
  </si>
  <si>
    <t>On call hours</t>
  </si>
  <si>
    <t>Call back time</t>
  </si>
  <si>
    <t>Educational incentive pay</t>
  </si>
  <si>
    <t>Bilingual Pay</t>
  </si>
  <si>
    <t>Phone allowance</t>
  </si>
  <si>
    <t>Allowances/other pay</t>
  </si>
  <si>
    <t>Accrued Payroll</t>
  </si>
  <si>
    <t>Insurance-health/life/dental</t>
  </si>
  <si>
    <t>Insurance-temporary employees</t>
  </si>
  <si>
    <t>FICA tax</t>
  </si>
  <si>
    <t>Medicare tax</t>
  </si>
  <si>
    <t>Contribution to employees ret</t>
  </si>
  <si>
    <t>Consulting-information technology</t>
  </si>
  <si>
    <t>Consultant-others</t>
  </si>
  <si>
    <t>Services-construction contr</t>
  </si>
  <si>
    <t>Services-Credit Card Fees</t>
  </si>
  <si>
    <t>Services-court costs</t>
  </si>
  <si>
    <t>Services-environment assessment</t>
  </si>
  <si>
    <t>Services-garbage/recycling clt</t>
  </si>
  <si>
    <t>Services-hazardous mat disp</t>
  </si>
  <si>
    <t>Services-inspection</t>
  </si>
  <si>
    <t>Services-janitorial</t>
  </si>
  <si>
    <t>Services-legal fees</t>
  </si>
  <si>
    <t>Services-medical/surgical</t>
  </si>
  <si>
    <t>Services-Bio Solid Reuse</t>
  </si>
  <si>
    <t>Services-security</t>
  </si>
  <si>
    <t>Services-IT staffing</t>
  </si>
  <si>
    <t>Services-testing</t>
  </si>
  <si>
    <t>Services-internet/cable</t>
  </si>
  <si>
    <t>Services-other</t>
  </si>
  <si>
    <t>Services-Prepared Food and Catering</t>
  </si>
  <si>
    <t>Services-armored courier</t>
  </si>
  <si>
    <t>Rental-real estate-office</t>
  </si>
  <si>
    <t>Rental-real estate-warehouse</t>
  </si>
  <si>
    <t>Rental-real estate-other</t>
  </si>
  <si>
    <t>Rental-copy machines</t>
  </si>
  <si>
    <t>Rental-vehicles/buses</t>
  </si>
  <si>
    <t>Rental-other equipment</t>
  </si>
  <si>
    <t>Rental-heavy equipment</t>
  </si>
  <si>
    <t>Electric services</t>
  </si>
  <si>
    <t>Gas/heating fuels</t>
  </si>
  <si>
    <t>Water service</t>
  </si>
  <si>
    <t>Drainage fee expense</t>
  </si>
  <si>
    <t>Garbage/refuse collection</t>
  </si>
  <si>
    <t>Water Services Interlocal</t>
  </si>
  <si>
    <t>Wastewater svcs-interlocal</t>
  </si>
  <si>
    <t>Toll Road - Tx Tag</t>
  </si>
  <si>
    <t>Intradeptl charges</t>
  </si>
  <si>
    <t>Interdepartmental Charges</t>
  </si>
  <si>
    <t>Intradeptl chgs-street cut rpr</t>
  </si>
  <si>
    <t>Interdept-Services Carpentry</t>
  </si>
  <si>
    <t>Interdept-Services Electrical</t>
  </si>
  <si>
    <t>CTECC Support</t>
  </si>
  <si>
    <t>Interdeptl-PW CPM charges</t>
  </si>
  <si>
    <t>Interdeptl-PW CSD charges</t>
  </si>
  <si>
    <t>CTM Support</t>
  </si>
  <si>
    <t>Utility Billing System Support</t>
  </si>
  <si>
    <t>Administrative Support</t>
  </si>
  <si>
    <t>Workers' Compensation</t>
  </si>
  <si>
    <t>Wireless Communications-maint</t>
  </si>
  <si>
    <t>Wireless Communication-towers</t>
  </si>
  <si>
    <t>Wireless Communication-install</t>
  </si>
  <si>
    <t>Regional Radio System</t>
  </si>
  <si>
    <t>Fleet-equip.preventative maint</t>
  </si>
  <si>
    <t>Transportation-city veh fuel</t>
  </si>
  <si>
    <t>Fleet-equip. vehicle/equipment modification</t>
  </si>
  <si>
    <t>Bond/Theft/Prof Liab Insurance</t>
  </si>
  <si>
    <t>Fire/Extend Coverage Insurance</t>
  </si>
  <si>
    <t>Legal claims/damages</t>
  </si>
  <si>
    <t>Awards and Recognition</t>
  </si>
  <si>
    <t>Structured settlements</t>
  </si>
  <si>
    <t>Claims-auto liability</t>
  </si>
  <si>
    <t>Claims-general liability</t>
  </si>
  <si>
    <t>Claims accrual - FSD only</t>
  </si>
  <si>
    <t>Services - Contractual General Trades</t>
  </si>
  <si>
    <t>Maintenance-electric motors</t>
  </si>
  <si>
    <t>Maintenance-grounds</t>
  </si>
  <si>
    <t>Maintenance-buildings</t>
  </si>
  <si>
    <t>Maintenance-computer hardware</t>
  </si>
  <si>
    <t>Maintenance-computer software</t>
  </si>
  <si>
    <t>Maintenance-other equipment</t>
  </si>
  <si>
    <t>Maintenance-boilers</t>
  </si>
  <si>
    <t>Maintenance-turbine/generator</t>
  </si>
  <si>
    <t>Maintenance-aux gen equipment</t>
  </si>
  <si>
    <t>Maintenance-hydraulic equipment</t>
  </si>
  <si>
    <t>Maintenance-vehicles</t>
  </si>
  <si>
    <t>Maintenance-pipelines</t>
  </si>
  <si>
    <t>Maintenance-chillers</t>
  </si>
  <si>
    <t>Telephone-base cost</t>
  </si>
  <si>
    <t>Telephone-long distance</t>
  </si>
  <si>
    <t>Telephone equipment</t>
  </si>
  <si>
    <t>Telephone-cellular phones</t>
  </si>
  <si>
    <t>Postage</t>
  </si>
  <si>
    <t>Priority mail/parcel services</t>
  </si>
  <si>
    <t>Advertising/publication</t>
  </si>
  <si>
    <t>Printing/binding/photo/repr</t>
  </si>
  <si>
    <t>Employee recruiting</t>
  </si>
  <si>
    <t>Training-city wide</t>
  </si>
  <si>
    <t>Seminar/training fees</t>
  </si>
  <si>
    <t>Educational travel</t>
  </si>
  <si>
    <t>Mileage reimbursements</t>
  </si>
  <si>
    <t>Professional registration</t>
  </si>
  <si>
    <t>Parking costs</t>
  </si>
  <si>
    <t>Memberships</t>
  </si>
  <si>
    <t>Subscriptions</t>
  </si>
  <si>
    <t>Commercial Incentives-AWU</t>
  </si>
  <si>
    <t>Help Program-AWU</t>
  </si>
  <si>
    <t>Household Efficiency-AWU</t>
  </si>
  <si>
    <t>Irrigation Efficiency-AWU</t>
  </si>
  <si>
    <t>Landscape Conversion Rebate-AWU</t>
  </si>
  <si>
    <t>Pressure Reduction Valve Rebate-AWU</t>
  </si>
  <si>
    <t>Rainwater Harvesting Rebate-AWU</t>
  </si>
  <si>
    <t>Grants to others/subrecipients</t>
  </si>
  <si>
    <t>Government permits and fees</t>
  </si>
  <si>
    <t>Laundry expense</t>
  </si>
  <si>
    <t>Miscellaneous expense</t>
  </si>
  <si>
    <t>Federal unemployment tax co</t>
  </si>
  <si>
    <t>Bad Debt Expense</t>
  </si>
  <si>
    <t>Agricultural/horticultural</t>
  </si>
  <si>
    <t>Const/repair material-other</t>
  </si>
  <si>
    <t>Asphalt</t>
  </si>
  <si>
    <t>Cement/concrete</t>
  </si>
  <si>
    <t>Sand/gravel/stone</t>
  </si>
  <si>
    <t>Street/traff signs/mrkr/pos</t>
  </si>
  <si>
    <t>Hardware/wire/steel</t>
  </si>
  <si>
    <t>Building material</t>
  </si>
  <si>
    <t>Paint/painting supplies</t>
  </si>
  <si>
    <t>Electrical/lighting</t>
  </si>
  <si>
    <t>Welding supplies</t>
  </si>
  <si>
    <t>Refrigerant components-HVAC</t>
  </si>
  <si>
    <t>Pipes and fittings</t>
  </si>
  <si>
    <t>Valves</t>
  </si>
  <si>
    <t>Chemicals</t>
  </si>
  <si>
    <t>Household/cleaning supplies</t>
  </si>
  <si>
    <t>Boiler equipment</t>
  </si>
  <si>
    <t>Electrical conductors-wire&amp;cable</t>
  </si>
  <si>
    <t>Electrical conductors-hardware</t>
  </si>
  <si>
    <t>Fuses and fusing apparatus</t>
  </si>
  <si>
    <t>Relays and relaying equipment</t>
  </si>
  <si>
    <t>Capacitors</t>
  </si>
  <si>
    <t>Pull boxes,svc boxes,manholes</t>
  </si>
  <si>
    <t>Electrical switchgear</t>
  </si>
  <si>
    <t>Radio equipment</t>
  </si>
  <si>
    <t>Raw water - purchased</t>
  </si>
  <si>
    <t>Gasoline/oil/grease</t>
  </si>
  <si>
    <t>Parts for equipment</t>
  </si>
  <si>
    <t>Parts for vehicles</t>
  </si>
  <si>
    <t>Medical/dental supplies</t>
  </si>
  <si>
    <t>Photographic</t>
  </si>
  <si>
    <t>Educational/promotional</t>
  </si>
  <si>
    <t>Identification</t>
  </si>
  <si>
    <t>Meters</t>
  </si>
  <si>
    <t>Meter parts</t>
  </si>
  <si>
    <t>Clothing/clothing material</t>
  </si>
  <si>
    <t>Dietary hardware</t>
  </si>
  <si>
    <t>Food/Ice</t>
  </si>
  <si>
    <t>Food/storage for animals</t>
  </si>
  <si>
    <t>Books-library</t>
  </si>
  <si>
    <t>Office supplies</t>
  </si>
  <si>
    <t>Computer supplies</t>
  </si>
  <si>
    <t>Software</t>
  </si>
  <si>
    <t>Small tools/minor equipment</t>
  </si>
  <si>
    <t>Safety equipment</t>
  </si>
  <si>
    <t>Security equipment</t>
  </si>
  <si>
    <t>Small electric motors-water ut</t>
  </si>
  <si>
    <t>Minor computer hardware</t>
  </si>
  <si>
    <t>Minor communications equipment</t>
  </si>
  <si>
    <t>Office furnishings</t>
  </si>
  <si>
    <t>Freight</t>
  </si>
  <si>
    <t>Indirect costs-FMC 74-4</t>
  </si>
  <si>
    <t>Commercial paper admin exp</t>
  </si>
  <si>
    <t>Util rev bnd commission exp</t>
  </si>
  <si>
    <t>Arbitrage rebate-admin exp</t>
  </si>
  <si>
    <t>Exp Reimb - Public Information Requests</t>
  </si>
  <si>
    <t>Interdepartmental reimbursements</t>
  </si>
  <si>
    <t>Expense refunds</t>
  </si>
  <si>
    <t>Reimbursement of CIP charge</t>
  </si>
  <si>
    <t>Dept OH distribtd to indire</t>
  </si>
  <si>
    <t>Medical/lab equipment</t>
  </si>
  <si>
    <t>Computer Hardware</t>
  </si>
  <si>
    <t>Other Equipment</t>
  </si>
  <si>
    <t>Electric Transformers</t>
  </si>
  <si>
    <t>Trf to PID Fund</t>
  </si>
  <si>
    <t>Trf to Reclaimed Water Fund</t>
  </si>
  <si>
    <t>Trf to Economic Development</t>
  </si>
  <si>
    <t>Backcharged salary &amp; fringes</t>
  </si>
  <si>
    <t>Services-appraisal</t>
  </si>
  <si>
    <t>Services-auditing</t>
  </si>
  <si>
    <t>Services-PID contract expense</t>
  </si>
  <si>
    <t>Services-survey</t>
  </si>
  <si>
    <t>Rental-Uniforms</t>
  </si>
  <si>
    <t>Rental-temporary easement</t>
  </si>
  <si>
    <t>Interdept-Services HVAC</t>
  </si>
  <si>
    <t>Interdept-Services Plumbing</t>
  </si>
  <si>
    <t>Liability Reserve</t>
  </si>
  <si>
    <t>Mail distribution cost</t>
  </si>
  <si>
    <t>Wash Wise Rebate-AWU</t>
  </si>
  <si>
    <t>Police supplies</t>
  </si>
  <si>
    <t>Vehicle/Motored Equipment</t>
  </si>
  <si>
    <t>Radio Communication Equipment</t>
  </si>
  <si>
    <t>Fleet-equip. accident repairs</t>
  </si>
  <si>
    <t>General Liability Insurance</t>
  </si>
  <si>
    <t>Bridges/carousels</t>
  </si>
  <si>
    <t>Electrical transformers</t>
  </si>
  <si>
    <t>Line No.</t>
  </si>
  <si>
    <t xml:space="preserve"> (a)</t>
  </si>
  <si>
    <t>Account No.</t>
  </si>
  <si>
    <t xml:space="preserve"> (b)</t>
  </si>
  <si>
    <t>Description</t>
  </si>
  <si>
    <t>Reference Schedule</t>
  </si>
  <si>
    <t xml:space="preserve"> (c)</t>
  </si>
  <si>
    <t>Vacation pay</t>
  </si>
  <si>
    <t>Holiday pay</t>
  </si>
  <si>
    <t>Accident pay</t>
  </si>
  <si>
    <t>Sick pay</t>
  </si>
  <si>
    <t>Parental Leave</t>
  </si>
  <si>
    <t>Military leave</t>
  </si>
  <si>
    <t>Personal holiday pay</t>
  </si>
  <si>
    <t>Jury leave</t>
  </si>
  <si>
    <t>Bad weather pay</t>
  </si>
  <si>
    <t>Administrative leave</t>
  </si>
  <si>
    <t>Emergency leave</t>
  </si>
  <si>
    <t>Comp time used</t>
  </si>
  <si>
    <t>Exception vacation</t>
  </si>
  <si>
    <t>Docket No. 49189</t>
  </si>
  <si>
    <t>Witness: Joseph Gonzales</t>
  </si>
  <si>
    <t xml:space="preserve">Water </t>
  </si>
  <si>
    <t xml:space="preserve">Total Operations and Maintenance </t>
  </si>
  <si>
    <t xml:space="preserve">Comp Absence </t>
  </si>
  <si>
    <t>NPE ERS YE Only</t>
  </si>
  <si>
    <t xml:space="preserve">OPEB-FSD Only </t>
  </si>
  <si>
    <t xml:space="preserve">ADJ Physical inventory </t>
  </si>
  <si>
    <t xml:space="preserve">NONCAP Exp </t>
  </si>
  <si>
    <t>IMPR GRDS</t>
  </si>
  <si>
    <t>CAP OUTLAY RC</t>
  </si>
  <si>
    <t xml:space="preserve">Explanation </t>
  </si>
  <si>
    <t>Variance greater than $5,000</t>
  </si>
  <si>
    <t xml:space="preserve">Variance % Greater than 15% </t>
  </si>
  <si>
    <t>Items required to explain (greater than 15% and $5,000)</t>
  </si>
  <si>
    <t>Increased mileage reimbursement for call back work.</t>
  </si>
  <si>
    <t>Eliminated Interlocal agreement with the University of Texas for consulting services regarding the beneficial use of lime residuals generated at the water treatment plants.</t>
  </si>
  <si>
    <t>New Maintenance and Custodial contract increases due to additional facilities added to this service contract and general cost increases.</t>
  </si>
  <si>
    <t>Increase to cover cost of new contract.</t>
  </si>
  <si>
    <t>Additional IT staff augmentation services for eLearning.</t>
  </si>
  <si>
    <t>Increase in testing services costs for Distribution Engineering.</t>
  </si>
  <si>
    <t>Increase in rental vehicles costs for temporary employees and management/educational tours in the Meter Shop and Balcones Canyonland Preserve Management, respectively.</t>
  </si>
  <si>
    <t>Increase in fee expense primarily for Ullrich Water Treatment Plant.</t>
  </si>
  <si>
    <t>Increase in street cut repairs costs for contracted services.</t>
  </si>
  <si>
    <t>Decrease in Facility Services work orders completed by the Building Services Department.</t>
  </si>
  <si>
    <t>Increased expense in FY2018 for the maintenance and repair of radio communication and other wireless devices.</t>
  </si>
  <si>
    <t>Additional network components were purchased in FY2017 by the Pump Station and Reservoir Maintenance Division. This was partially offset by additional expense in FY2018 for the installation of radio communication and other wireless devices.</t>
  </si>
  <si>
    <t>The FY2017 amount includes the current year expense of $1,288,536.96 for the PUC settlement costs as well as an accrual for 18 months of future payments. FY2018 does not reflect the PUC settlement costs as it was accrued in FY2017.</t>
  </si>
  <si>
    <t>The FY2018 expense reflects less general liability claims paid than in the prior year.</t>
  </si>
  <si>
    <t>The FY2017 amount includes $510,000 for the Shady Hollow Rate Case Settlement.</t>
  </si>
  <si>
    <t>The FY2018 expense reflects increased expense associated with the rebuild of a motor at the Davis Water Treatment Plant.</t>
  </si>
  <si>
    <t>FY2017 expenses include additional costs associated with the maintenance and repair of the centrifuges at Ullrich Water Treatment Plant.</t>
  </si>
  <si>
    <t>FY2018 large diameter Leak detection services expense was higher.</t>
  </si>
  <si>
    <t>FY2018 expense increased as more employees were paid under the COA Tuition Reimbursement program.</t>
  </si>
  <si>
    <t>Additional expenses in FY2018 for employee attendance at seminars, conferences and outside trainings.</t>
  </si>
  <si>
    <t>Additional expenses in FY2018 associated with travel for employees to attendance seminars, conferences and outside trainings.</t>
  </si>
  <si>
    <t>Accident pay was higher in 2017 for Distribution Engineering Services and Water Meter Maintenance divisions.</t>
  </si>
  <si>
    <t>Increased Other paid leave in Water Meter Operations for mandatory rest leave.</t>
  </si>
  <si>
    <t>There were more Bad Weather days in 2018 than in 2017.</t>
  </si>
  <si>
    <t>Increased Administrative leave paid primarily in Treatment, Pipeline and Engineering Services in 2018.</t>
  </si>
  <si>
    <t>Increased Emergency leave paid in 2018 in Engineering Services.</t>
  </si>
  <si>
    <t>Staff augmentation services for eLearning moved to Services- IT Staffing object code.</t>
  </si>
  <si>
    <t>Increase in court costs in Balcones Canyonland Preserve and Utility-Wide Support divisions.</t>
  </si>
  <si>
    <t>Increased expense for the Austin Water allocation of the city-wide Regional Radio System program which provides maintenance services in support of AW's two-way radio communication and other vehicular equipment needs.</t>
  </si>
  <si>
    <t>FY2018 includes a reduction to the Austin Water's general liability reserve with the offset being a reduction to Claims accrual expenses. These reserve amounts are calculated and processed for all city departments by the COA Controller's office.</t>
  </si>
  <si>
    <t>Lower Fees assessed by Texas Railroad Commission due to fewer gas line damages.</t>
  </si>
  <si>
    <t>FY2017 Fuel cost is lower due to Fleet department's Fuel cost adjustment</t>
  </si>
  <si>
    <t>FY2018 expense decreased as a result of reclassing FY2019 computer software maintenance prepayments. This process was not done in FY2017.</t>
  </si>
  <si>
    <t>FY2018 cost decrease primarily related to a CAFR Prepaid adjustment to move costs to the  proper reporting period.</t>
  </si>
  <si>
    <t>Increase due primarily to additional hardware, nuts, bolts, steel costs needed to support Davis water treatment plant maintenance staff in the repairs and fabrication of the plants process equipment.</t>
  </si>
  <si>
    <t>Costs were down for Department-level association registration and membership fees primarily for Business Support Services.</t>
  </si>
  <si>
    <t>Increase due to Rebates for commercial businesses, including audit rebates and "bucks" for business.</t>
  </si>
  <si>
    <t>Reduced need for cost of household conservation items for distribution, including showerheads, aerators, treegators, etc. in 2018 vs. 2017.</t>
  </si>
  <si>
    <t>Higher Residential Rebates required for conversion of healthy turf areas to drought-tolerant landscapes.</t>
  </si>
  <si>
    <t xml:space="preserve">Lower Rebate costs for installation of rainwater harvesting systems at single family properties. </t>
  </si>
  <si>
    <t>Increased costs for HVAC needs for all Austin Water facilities, including Water and Wastewater plants, pumping, service centers and admin facilities.</t>
  </si>
  <si>
    <t xml:space="preserve">There were some variations between the Water and Wastewater Fund when comparing FY2018 vs FY2017, but the overall changes for Utility-wide is very small.  </t>
  </si>
  <si>
    <t>Increase in FY2018 due to more Educational/promotional spending in Wildland Conservation and Public Affairs Divisions.</t>
  </si>
  <si>
    <t>Increase in FY2018 due to SCADA Quantum PLCS purchases.</t>
  </si>
  <si>
    <t xml:space="preserve">Increase in FY2018 due to higher safety equipment spending in Longhorn Dam units. </t>
  </si>
  <si>
    <t>Small electric motors cost increase in FY2018 due to higher spending in Facility Management and Water Treatment Divisions.</t>
  </si>
  <si>
    <t>Increase in FY2018 due to higher office furnishings spending in Water Treatment, AWU Electrical Services, and Water Meter Operations.</t>
  </si>
  <si>
    <t>Increase in FY2018 due to the adjustment made to reconcile the General Ledger Account to the physical inventory.</t>
  </si>
  <si>
    <t>Reduced Jury leave paid in Systems Planning in 2018.</t>
  </si>
  <si>
    <t xml:space="preserve">Increased Call Back Time payout in Pipeline Operations in 2018. </t>
  </si>
  <si>
    <t xml:space="preserve">The cost increased because the employee license stipend was established for Pipeline in 2017 and included Treatment in 2018. </t>
  </si>
  <si>
    <t>Increased OPEB cost in 2018, amount booked by the City Controller's Office</t>
  </si>
  <si>
    <t>Increase in FY2018 due to spending on food catering services for the Leadership Submit.</t>
  </si>
  <si>
    <t>Higher spending in FY2017 is due to the purchasing of TEEX ecommerce TCEQ approved certification manuals.</t>
  </si>
  <si>
    <t>Reduced Parental Leave in 2018 for Water Treatment and Valve &amp; Hydrant Maintenance divisions.</t>
  </si>
  <si>
    <t>Increased Terminal Pay in IT infra-structure and Water Distribution System Maintenance divisions.</t>
  </si>
  <si>
    <t>Utility wide reduction in contribution to employee retirement.</t>
  </si>
  <si>
    <t>Increased FY2018 building maintenance expense for the Facility Management Division.</t>
  </si>
  <si>
    <t>FY2018 computer hardware expenses were higher for the Information and Technology and Facility Engineering (SCADA) Divisions.</t>
  </si>
  <si>
    <t xml:space="preserve">Decrease in Environmental Fees for Beau Theriot Comanche Canyon Preserve Lands </t>
  </si>
  <si>
    <r>
      <t>Increase in water</t>
    </r>
    <r>
      <rPr>
        <sz val="11"/>
        <color rgb="FFFF0000"/>
        <rFont val="Calibri"/>
        <family val="2"/>
        <scheme val="minor"/>
      </rPr>
      <t xml:space="preserve"> service cost from Travis County District 17 </t>
    </r>
    <r>
      <rPr>
        <sz val="11"/>
        <color theme="1"/>
        <rFont val="Calibri"/>
        <family val="2"/>
        <scheme val="minor"/>
      </rPr>
      <t>for Handcox Water Treatment Plant.</t>
    </r>
  </si>
  <si>
    <t>Increase in FY2018 due to Controller's Office year-end accrual adjustment.</t>
  </si>
  <si>
    <t>Increase in FY2018 due to purchase of SCADA system hardware for Davis Water Treatment Plant, also higher spending in Pump Station &amp; Reservoir Maintenance, Laboratory Services, and Water Meter Operations Divisions.</t>
  </si>
  <si>
    <t>These amounts are booked by the Controller's Office at year-end.  Compensated absences liability is the amount of accrued leave balance the City owes employees at year end. The compensated expense in the given year is the difference between the current year end liability balance and the prior year liability balance.</t>
  </si>
  <si>
    <t>Increased postage and bulk mailing expense in FY2018.</t>
  </si>
  <si>
    <t>Reduced in FY2018 due to less Other Equipment spending in Distribution System Maintenance, Water Treatment, Pump Station &amp; Reservoir Maintenance Divisions.</t>
  </si>
  <si>
    <t>Increased costs primarily for Household cleaning items for maintenance and servicing of South Service Center.</t>
  </si>
  <si>
    <t>Reduced in FY2018 due to less spending in Operation Program Ullrich Maintenance Division.</t>
  </si>
  <si>
    <t>Reduced in FY2018 due to less meter parts spending in Water Meter Operations Division.</t>
  </si>
  <si>
    <t>Reduced in FY2018 because Austin Water refunded the Commercial Paper into Long-term debt in FY2017, thus the balance of Commercial Paper was less in FY2018 which resulted in less interest expense.</t>
  </si>
  <si>
    <t>Increase due primarily to plant radio equipment increases in Pump Stations &amp; Reservoir Maintenance and Water Treatment Divisions</t>
  </si>
  <si>
    <t>Unaudited Test Year  
10/1/2017 - 9/30/2018</t>
  </si>
  <si>
    <t>Audited Test Year  
10/1/2016 - 9/30/2017</t>
  </si>
  <si>
    <t>RFI 3-7</t>
  </si>
  <si>
    <t>Schedule II-A-2.1 Water Reconciliation</t>
  </si>
  <si>
    <t xml:space="preserve">Increase in FY2018 is due to the timing of expenditures related to non-capital projects such as rehabilitation of the Plaza Saltillo water lines and replacement of water force mains throughout the City. </t>
  </si>
  <si>
    <t xml:space="preserve">The capital outlay offest is related to fixed asset items purchased via operating expense accounts.  In 2017, a greater percentage of operating purchases were capitalizable.  2017 purchases included 4 hoist systems($23k), several pieces of leak detection equipment ($17k) and valve operators ($46k) and portable chemical analyzer ($23k).  In 2018, the majority of the capital outlay consisted of $90k for fencing.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</si>
</sst>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8" x14ac:knownFonts="1">
    <font>
      <sz val="11"/>
      <color theme="1"/>
      <name val="Calibri"/>
      <family val="2"/>
      <scheme val="minor"/>
    </font>
    <font>
      <b/>
      <sz val="11"/>
      <color theme="1"/>
      <name val="Calibri"/>
      <family val="2"/>
    </font>
    <font>
      <sz val="11"/>
      <color theme="1"/>
      <name val="Calibri"/>
      <family val="2"/>
    </font>
    <font>
      <sz val="11"/>
      <color theme="1"/>
      <name val="Calibri"/>
      <family val="2"/>
      <scheme val="minor"/>
    </font>
    <font>
      <sz val="10"/>
      <color indexed="8"/>
      <name val="Arial"/>
      <family val="2"/>
    </font>
    <font>
      <sz val="11"/>
      <color indexed="8"/>
      <name val="Calibri"/>
      <family val="2"/>
    </font>
    <font>
      <sz val="10"/>
      <color rgb="FF000000"/>
      <name val="Arial"/>
      <family val="2"/>
    </font>
    <font>
      <sz val="11"/>
      <color rgb="FFFF0000"/>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5">
    <xf numFmtId="0" fontId="0" fillId="0" borderId="0"/>
    <xf numFmtId="43" fontId="3" fillId="0" borderId="0" applyFont="0" applyFill="0" applyBorder="0" applyAlignment="0" applyProtection="0"/>
    <xf numFmtId="0" fontId="4" fillId="0" borderId="0"/>
    <xf numFmtId="0" fontId="6" fillId="0" borderId="0"/>
    <xf numFmtId="9" fontId="3" fillId="0" borderId="0" applyFont="0" applyFill="0" applyBorder="0" applyAlignment="0" applyProtection="0"/>
  </cellStyleXfs>
  <cellXfs count="46">
    <xf numFmtId="0" fontId="0" fillId="0" borderId="0" xfId="0"/>
    <xf numFmtId="0" fontId="5" fillId="0" borderId="3" xfId="2" applyFont="1" applyFill="1" applyBorder="1" applyAlignment="1">
      <alignment wrapText="1"/>
    </xf>
    <xf numFmtId="0" fontId="0" fillId="0" borderId="0" xfId="0" applyFill="1"/>
    <xf numFmtId="0" fontId="0" fillId="0" borderId="7" xfId="0" applyFont="1" applyFill="1" applyBorder="1" applyAlignment="1">
      <alignment horizontal="center"/>
    </xf>
    <xf numFmtId="0" fontId="2" fillId="0" borderId="0" xfId="0" applyFont="1" applyFill="1" applyBorder="1"/>
    <xf numFmtId="164" fontId="0" fillId="0" borderId="0" xfId="1" applyNumberFormat="1" applyFont="1" applyFill="1"/>
    <xf numFmtId="0" fontId="0" fillId="0" borderId="7" xfId="0" applyFont="1" applyFill="1" applyBorder="1" applyAlignment="1">
      <alignment horizontal="left"/>
    </xf>
    <xf numFmtId="0" fontId="0" fillId="0" borderId="0" xfId="0" applyFill="1" applyBorder="1"/>
    <xf numFmtId="0" fontId="0" fillId="0" borderId="1" xfId="0" applyFill="1" applyBorder="1" applyAlignment="1">
      <alignment horizontal="center"/>
    </xf>
    <xf numFmtId="0" fontId="0" fillId="0" borderId="1" xfId="0" applyFill="1" applyBorder="1" applyAlignment="1">
      <alignment horizontal="center" wrapText="1"/>
    </xf>
    <xf numFmtId="164" fontId="0" fillId="0" borderId="0" xfId="0" applyNumberFormat="1" applyFill="1"/>
    <xf numFmtId="0" fontId="0" fillId="0" borderId="0" xfId="0" applyFill="1" applyAlignment="1">
      <alignment horizontal="center"/>
    </xf>
    <xf numFmtId="164" fontId="0" fillId="0" borderId="7" xfId="1" applyNumberFormat="1" applyFont="1" applyFill="1" applyBorder="1" applyAlignment="1">
      <alignment horizontal="center"/>
    </xf>
    <xf numFmtId="9" fontId="0" fillId="0" borderId="4" xfId="4" applyNumberFormat="1" applyFont="1" applyFill="1" applyBorder="1" applyAlignment="1">
      <alignment horizontal="center"/>
    </xf>
    <xf numFmtId="9" fontId="0" fillId="0" borderId="3" xfId="4" applyNumberFormat="1" applyFont="1" applyFill="1" applyBorder="1" applyAlignment="1">
      <alignment horizontal="center"/>
    </xf>
    <xf numFmtId="9" fontId="0" fillId="0" borderId="7" xfId="4" applyNumberFormat="1" applyFont="1" applyFill="1" applyBorder="1" applyAlignment="1">
      <alignment horizontal="center"/>
    </xf>
    <xf numFmtId="164" fontId="0" fillId="0" borderId="3" xfId="1" applyNumberFormat="1" applyFont="1" applyFill="1" applyBorder="1" applyAlignment="1">
      <alignment horizontal="center"/>
    </xf>
    <xf numFmtId="164" fontId="0" fillId="0" borderId="4" xfId="1" applyNumberFormat="1" applyFont="1" applyFill="1" applyBorder="1" applyAlignment="1">
      <alignment horizontal="center"/>
    </xf>
    <xf numFmtId="0" fontId="0" fillId="0" borderId="1" xfId="0" applyFill="1" applyBorder="1" applyAlignment="1">
      <alignment horizontal="center" vertical="center" wrapText="1"/>
    </xf>
    <xf numFmtId="0" fontId="1" fillId="0" borderId="0" xfId="0" applyFont="1" applyFill="1" applyBorder="1"/>
    <xf numFmtId="43" fontId="0" fillId="0" borderId="0" xfId="0" applyNumberFormat="1" applyFill="1" applyBorder="1"/>
    <xf numFmtId="0" fontId="2" fillId="0" borderId="1" xfId="0" applyFont="1" applyFill="1" applyBorder="1"/>
    <xf numFmtId="0" fontId="0" fillId="0" borderId="3" xfId="0" applyFill="1" applyBorder="1"/>
    <xf numFmtId="0" fontId="0" fillId="0" borderId="8" xfId="0" applyFill="1" applyBorder="1"/>
    <xf numFmtId="0" fontId="0" fillId="0" borderId="4" xfId="0" applyFill="1" applyBorder="1" applyAlignment="1">
      <alignment horizontal="center" wrapText="1"/>
    </xf>
    <xf numFmtId="0" fontId="0" fillId="0" borderId="2" xfId="0" applyFill="1" applyBorder="1" applyAlignment="1">
      <alignment horizontal="center" wrapText="1"/>
    </xf>
    <xf numFmtId="0" fontId="0" fillId="0" borderId="3" xfId="0" applyFont="1" applyFill="1" applyBorder="1" applyAlignment="1">
      <alignment horizontal="center"/>
    </xf>
    <xf numFmtId="0" fontId="0" fillId="0" borderId="7" xfId="0" applyFont="1" applyFill="1" applyBorder="1"/>
    <xf numFmtId="0" fontId="0" fillId="0" borderId="4" xfId="0" applyFont="1" applyFill="1" applyBorder="1" applyAlignment="1">
      <alignment horizontal="center"/>
    </xf>
    <xf numFmtId="0" fontId="0" fillId="0" borderId="4" xfId="0" applyFill="1" applyBorder="1"/>
    <xf numFmtId="0" fontId="0" fillId="0" borderId="4" xfId="0" applyFont="1" applyFill="1" applyBorder="1" applyAlignment="1">
      <alignment horizontal="left"/>
    </xf>
    <xf numFmtId="37" fontId="0" fillId="0" borderId="0" xfId="0" applyNumberFormat="1" applyFill="1" applyAlignment="1">
      <alignment horizontal="center"/>
    </xf>
    <xf numFmtId="0" fontId="0" fillId="0" borderId="0" xfId="0" applyFill="1" applyAlignment="1">
      <alignment horizontal="left" indent="1"/>
    </xf>
    <xf numFmtId="0" fontId="0" fillId="0" borderId="0" xfId="0" applyFill="1" applyBorder="1" applyAlignment="1">
      <alignment horizontal="left" wrapText="1"/>
    </xf>
    <xf numFmtId="0" fontId="0" fillId="0" borderId="1" xfId="0" applyFill="1" applyBorder="1" applyAlignment="1">
      <alignment horizontal="left" wrapText="1"/>
    </xf>
    <xf numFmtId="164" fontId="0" fillId="0" borderId="4" xfId="1" applyNumberFormat="1" applyFont="1" applyFill="1" applyBorder="1" applyAlignment="1">
      <alignment horizontal="left" wrapText="1"/>
    </xf>
    <xf numFmtId="164" fontId="0" fillId="0" borderId="0" xfId="0" applyNumberFormat="1" applyFill="1" applyAlignment="1">
      <alignment horizontal="left" wrapText="1"/>
    </xf>
    <xf numFmtId="0" fontId="0" fillId="0" borderId="0" xfId="0" applyFill="1" applyAlignment="1">
      <alignment horizontal="left" wrapText="1"/>
    </xf>
    <xf numFmtId="164" fontId="0" fillId="0" borderId="0" xfId="1" applyNumberFormat="1" applyFont="1" applyFill="1" applyAlignment="1">
      <alignment horizontal="left" wrapText="1"/>
    </xf>
    <xf numFmtId="164" fontId="0" fillId="0" borderId="3" xfId="1" applyNumberFormat="1" applyFont="1" applyFill="1" applyBorder="1" applyAlignment="1">
      <alignment horizontal="left" wrapText="1"/>
    </xf>
    <xf numFmtId="164" fontId="0" fillId="0" borderId="7" xfId="1" applyNumberFormat="1" applyFont="1" applyFill="1" applyBorder="1" applyAlignment="1">
      <alignment horizontal="left" wrapText="1"/>
    </xf>
    <xf numFmtId="0" fontId="0" fillId="0" borderId="7" xfId="1" applyNumberFormat="1" applyFont="1" applyFill="1" applyBorder="1" applyAlignment="1">
      <alignment horizontal="left" wrapText="1"/>
    </xf>
    <xf numFmtId="0" fontId="0" fillId="0" borderId="7" xfId="0" applyBorder="1" applyAlignment="1">
      <alignment wrapText="1"/>
    </xf>
    <xf numFmtId="0" fontId="0" fillId="0" borderId="7" xfId="0" applyBorder="1" applyAlignment="1">
      <alignment vertical="top" wrapText="1"/>
    </xf>
    <xf numFmtId="0" fontId="0" fillId="0" borderId="5" xfId="0" applyFill="1" applyBorder="1" applyAlignment="1">
      <alignment horizontal="center"/>
    </xf>
    <xf numFmtId="0" fontId="0" fillId="0" borderId="6" xfId="0" applyFill="1" applyBorder="1" applyAlignment="1">
      <alignment horizontal="center"/>
    </xf>
  </cellXfs>
  <cellStyles count="5">
    <cellStyle name="Comma" xfId="1" builtinId="3"/>
    <cellStyle name="Normal" xfId="0" builtinId="0"/>
    <cellStyle name="Normal 50" xfId="3" xr:uid="{00000000-0005-0000-0000-000002000000}"/>
    <cellStyle name="Normal_Sheet1" xfId="2" xr:uid="{00000000-0005-0000-0000-00000300000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0F0E2-496C-4A19-A6C9-3685AD6E1C0D}">
  <sheetPr>
    <pageSetUpPr fitToPage="1"/>
  </sheetPr>
  <dimension ref="A1:J252"/>
  <sheetViews>
    <sheetView tabSelected="1" workbookViewId="0">
      <pane xSplit="3" ySplit="10" topLeftCell="D236" activePane="bottomRight" state="frozen"/>
      <selection pane="topRight" activeCell="D1" sqref="D1"/>
      <selection pane="bottomLeft" activeCell="A10" sqref="A10"/>
      <selection pane="bottomRight" activeCell="J244" sqref="J244"/>
    </sheetView>
  </sheetViews>
  <sheetFormatPr defaultColWidth="9.109375" defaultRowHeight="14.4" x14ac:dyDescent="0.3"/>
  <cols>
    <col min="1" max="1" width="8.5546875" style="2" customWidth="1"/>
    <col min="2" max="2" width="9.109375" style="2"/>
    <col min="3" max="3" width="25.6640625" style="2" customWidth="1"/>
    <col min="4" max="9" width="15.109375" style="2" customWidth="1"/>
    <col min="10" max="10" width="43.88671875" style="37" customWidth="1"/>
    <col min="11" max="16384" width="9.109375" style="2"/>
  </cols>
  <sheetData>
    <row r="1" spans="1:10" x14ac:dyDescent="0.3">
      <c r="A1" s="19" t="s">
        <v>0</v>
      </c>
      <c r="B1" s="7"/>
      <c r="C1" s="7"/>
      <c r="D1" s="7"/>
      <c r="E1" s="7"/>
      <c r="F1" s="7"/>
      <c r="G1" s="7"/>
      <c r="H1" s="7"/>
      <c r="I1" s="7"/>
      <c r="J1" s="33"/>
    </row>
    <row r="2" spans="1:10" x14ac:dyDescent="0.3">
      <c r="A2" s="4" t="s">
        <v>234</v>
      </c>
      <c r="B2" s="7"/>
      <c r="C2" s="7"/>
      <c r="D2" s="7"/>
      <c r="E2" s="7"/>
      <c r="F2" s="7"/>
      <c r="G2" s="7"/>
      <c r="H2" s="7"/>
      <c r="I2" s="7"/>
      <c r="J2" s="33"/>
    </row>
    <row r="3" spans="1:10" x14ac:dyDescent="0.3">
      <c r="A3" s="4" t="s">
        <v>1</v>
      </c>
      <c r="B3" s="7"/>
      <c r="C3" s="7"/>
      <c r="D3" s="7"/>
      <c r="E3" s="7"/>
      <c r="F3" s="7"/>
      <c r="G3" s="7"/>
      <c r="H3" s="7"/>
      <c r="I3" s="7"/>
      <c r="J3" s="33"/>
    </row>
    <row r="4" spans="1:10" x14ac:dyDescent="0.3">
      <c r="A4" s="4" t="s">
        <v>323</v>
      </c>
      <c r="B4" s="7"/>
      <c r="C4" s="7"/>
      <c r="D4" s="7"/>
      <c r="E4" s="7"/>
      <c r="F4" s="20"/>
      <c r="G4" s="20"/>
      <c r="H4" s="7"/>
      <c r="I4" s="7"/>
      <c r="J4" s="33"/>
    </row>
    <row r="5" spans="1:10" x14ac:dyDescent="0.3">
      <c r="A5" s="4" t="s">
        <v>322</v>
      </c>
      <c r="B5" s="7"/>
      <c r="C5" s="7"/>
      <c r="D5" s="7"/>
      <c r="E5" s="7"/>
      <c r="F5" s="20"/>
      <c r="G5" s="20"/>
      <c r="H5" s="7"/>
      <c r="I5" s="7"/>
      <c r="J5" s="33"/>
    </row>
    <row r="6" spans="1:10" x14ac:dyDescent="0.3">
      <c r="A6" s="4" t="s">
        <v>235</v>
      </c>
      <c r="B6" s="7"/>
      <c r="C6" s="7"/>
      <c r="D6" s="7"/>
      <c r="E6" s="7"/>
      <c r="F6" s="7"/>
      <c r="G6" s="7"/>
      <c r="H6" s="7"/>
      <c r="I6" s="7"/>
      <c r="J6" s="33"/>
    </row>
    <row r="7" spans="1:10" x14ac:dyDescent="0.3">
      <c r="A7" s="4"/>
      <c r="B7" s="7"/>
      <c r="C7" s="7"/>
      <c r="D7" s="7"/>
      <c r="E7" s="7"/>
      <c r="F7" s="7"/>
      <c r="G7" s="7"/>
      <c r="H7" s="7"/>
      <c r="I7" s="7"/>
      <c r="J7" s="33"/>
    </row>
    <row r="8" spans="1:10" x14ac:dyDescent="0.3">
      <c r="A8" s="21"/>
      <c r="B8" s="8" t="s">
        <v>215</v>
      </c>
      <c r="C8" s="8" t="s">
        <v>217</v>
      </c>
      <c r="D8" s="8" t="s">
        <v>220</v>
      </c>
      <c r="E8" s="8"/>
      <c r="F8" s="8"/>
      <c r="G8" s="8"/>
      <c r="H8" s="8"/>
      <c r="I8" s="8"/>
      <c r="J8" s="34"/>
    </row>
    <row r="9" spans="1:10" x14ac:dyDescent="0.3">
      <c r="A9" s="22"/>
      <c r="B9" s="23"/>
      <c r="C9" s="22"/>
      <c r="D9" s="22"/>
      <c r="E9" s="44" t="s">
        <v>236</v>
      </c>
      <c r="F9" s="45"/>
      <c r="G9" s="45"/>
      <c r="H9" s="45"/>
      <c r="I9" s="45"/>
      <c r="J9" s="45"/>
    </row>
    <row r="10" spans="1:10" ht="57.6" x14ac:dyDescent="0.3">
      <c r="A10" s="24" t="s">
        <v>214</v>
      </c>
      <c r="B10" s="24" t="s">
        <v>216</v>
      </c>
      <c r="C10" s="25" t="s">
        <v>218</v>
      </c>
      <c r="D10" s="24" t="s">
        <v>219</v>
      </c>
      <c r="E10" s="9" t="s">
        <v>320</v>
      </c>
      <c r="F10" s="9" t="s">
        <v>321</v>
      </c>
      <c r="G10" s="18" t="s">
        <v>246</v>
      </c>
      <c r="H10" s="18" t="s">
        <v>247</v>
      </c>
      <c r="I10" s="9" t="s">
        <v>248</v>
      </c>
      <c r="J10" s="9" t="s">
        <v>245</v>
      </c>
    </row>
    <row r="11" spans="1:10" x14ac:dyDescent="0.3">
      <c r="A11" s="26">
        <v>1</v>
      </c>
      <c r="B11" s="26">
        <v>5001</v>
      </c>
      <c r="C11" s="1" t="s">
        <v>2</v>
      </c>
      <c r="D11" s="26"/>
      <c r="E11" s="16">
        <v>29349814.010000002</v>
      </c>
      <c r="F11" s="16">
        <v>28072172.639999997</v>
      </c>
      <c r="G11" s="16">
        <f>E11-F11</f>
        <v>1277641.3700000048</v>
      </c>
      <c r="H11" s="14">
        <f>IF(E11&lt;&gt;0,IFERROR(G11/F11," "),"-")</f>
        <v>4.5512735561461154E-2</v>
      </c>
      <c r="I11" s="14" t="str">
        <f>IFERROR(IF(AND(ABS(G11)&gt;5000,ABS(H11)&gt;0.15),"YES","NO"),"NO")</f>
        <v>NO</v>
      </c>
      <c r="J11" s="39"/>
    </row>
    <row r="12" spans="1:10" x14ac:dyDescent="0.3">
      <c r="A12" s="3">
        <v>2</v>
      </c>
      <c r="B12" s="3">
        <v>5004</v>
      </c>
      <c r="C12" s="6" t="s">
        <v>3</v>
      </c>
      <c r="D12" s="3"/>
      <c r="E12" s="12">
        <v>82904.659999999989</v>
      </c>
      <c r="F12" s="12">
        <v>81566.919999999984</v>
      </c>
      <c r="G12" s="12">
        <f t="shared" ref="G12:G75" si="0">E12-F12</f>
        <v>1337.7400000000052</v>
      </c>
      <c r="H12" s="15">
        <f t="shared" ref="H12:H75" si="1">IF(E12&lt;&gt;0,IFERROR(G12/F12," "),"-")</f>
        <v>1.6400521191679243E-2</v>
      </c>
      <c r="I12" s="15" t="str">
        <f t="shared" ref="I12:I75" si="2">IFERROR(IF(AND(ABS(G12)&gt;5000,ABS(H12)&gt;0.15),"YES","NO"),"NO")</f>
        <v>NO</v>
      </c>
      <c r="J12" s="40"/>
    </row>
    <row r="13" spans="1:10" x14ac:dyDescent="0.3">
      <c r="A13" s="3">
        <v>3</v>
      </c>
      <c r="B13" s="3">
        <v>5005</v>
      </c>
      <c r="C13" s="6" t="s">
        <v>4</v>
      </c>
      <c r="D13" s="3"/>
      <c r="E13" s="12">
        <v>1993676.3599999999</v>
      </c>
      <c r="F13" s="12">
        <v>1799914.71</v>
      </c>
      <c r="G13" s="12">
        <f t="shared" si="0"/>
        <v>193761.64999999991</v>
      </c>
      <c r="H13" s="15">
        <f t="shared" si="1"/>
        <v>0.10765046194883307</v>
      </c>
      <c r="I13" s="15" t="str">
        <f t="shared" si="2"/>
        <v>NO</v>
      </c>
      <c r="J13" s="40"/>
    </row>
    <row r="14" spans="1:10" x14ac:dyDescent="0.3">
      <c r="A14" s="3">
        <v>4</v>
      </c>
      <c r="B14" s="3">
        <v>5006</v>
      </c>
      <c r="C14" s="6" t="s">
        <v>5</v>
      </c>
      <c r="D14" s="3"/>
      <c r="E14" s="12">
        <v>617874.84000000008</v>
      </c>
      <c r="F14" s="12">
        <v>553030.32999999996</v>
      </c>
      <c r="G14" s="12">
        <f t="shared" si="0"/>
        <v>64844.510000000126</v>
      </c>
      <c r="H14" s="15">
        <f t="shared" si="1"/>
        <v>0.11725308085724725</v>
      </c>
      <c r="I14" s="15" t="str">
        <f t="shared" si="2"/>
        <v>NO</v>
      </c>
      <c r="J14" s="40"/>
    </row>
    <row r="15" spans="1:10" x14ac:dyDescent="0.3">
      <c r="A15" s="3">
        <v>5</v>
      </c>
      <c r="B15" s="3">
        <v>5010</v>
      </c>
      <c r="C15" s="6" t="s">
        <v>195</v>
      </c>
      <c r="D15" s="3"/>
      <c r="E15" s="12">
        <v>0</v>
      </c>
      <c r="F15" s="12">
        <v>0</v>
      </c>
      <c r="G15" s="12">
        <f t="shared" si="0"/>
        <v>0</v>
      </c>
      <c r="H15" s="15" t="str">
        <f t="shared" si="1"/>
        <v>-</v>
      </c>
      <c r="I15" s="15" t="str">
        <f t="shared" si="2"/>
        <v>NO</v>
      </c>
      <c r="J15" s="40"/>
    </row>
    <row r="16" spans="1:10" x14ac:dyDescent="0.3">
      <c r="A16" s="3">
        <v>6</v>
      </c>
      <c r="B16" s="3">
        <v>5018</v>
      </c>
      <c r="C16" s="6" t="s">
        <v>6</v>
      </c>
      <c r="D16" s="3"/>
      <c r="E16" s="12">
        <v>80114.16</v>
      </c>
      <c r="F16" s="12">
        <v>78850.92</v>
      </c>
      <c r="G16" s="12">
        <f t="shared" si="0"/>
        <v>1263.2400000000052</v>
      </c>
      <c r="H16" s="15">
        <f t="shared" si="1"/>
        <v>1.6020612061343167E-2</v>
      </c>
      <c r="I16" s="15" t="str">
        <f t="shared" si="2"/>
        <v>NO</v>
      </c>
      <c r="J16" s="40"/>
    </row>
    <row r="17" spans="1:10" x14ac:dyDescent="0.3">
      <c r="A17" s="3">
        <v>7</v>
      </c>
      <c r="B17" s="3">
        <v>5020</v>
      </c>
      <c r="C17" s="27" t="s">
        <v>221</v>
      </c>
      <c r="D17" s="3"/>
      <c r="E17" s="12">
        <v>2172175.13</v>
      </c>
      <c r="F17" s="12">
        <v>2015188.84</v>
      </c>
      <c r="G17" s="12">
        <f t="shared" si="0"/>
        <v>156986.2899999998</v>
      </c>
      <c r="H17" s="15">
        <f t="shared" si="1"/>
        <v>7.7901528077140306E-2</v>
      </c>
      <c r="I17" s="15" t="str">
        <f t="shared" si="2"/>
        <v>NO</v>
      </c>
      <c r="J17" s="40"/>
    </row>
    <row r="18" spans="1:10" x14ac:dyDescent="0.3">
      <c r="A18" s="3">
        <v>8</v>
      </c>
      <c r="B18" s="3">
        <v>5021</v>
      </c>
      <c r="C18" s="27" t="s">
        <v>222</v>
      </c>
      <c r="D18" s="3"/>
      <c r="E18" s="12">
        <v>1443965.89</v>
      </c>
      <c r="F18" s="12">
        <v>1353590.5099999998</v>
      </c>
      <c r="G18" s="12">
        <f t="shared" si="0"/>
        <v>90375.380000000121</v>
      </c>
      <c r="H18" s="15">
        <f t="shared" si="1"/>
        <v>6.676714954214634E-2</v>
      </c>
      <c r="I18" s="15" t="str">
        <f t="shared" si="2"/>
        <v>NO</v>
      </c>
      <c r="J18" s="40"/>
    </row>
    <row r="19" spans="1:10" ht="43.2" x14ac:dyDescent="0.3">
      <c r="A19" s="3">
        <v>9</v>
      </c>
      <c r="B19" s="3">
        <v>5022</v>
      </c>
      <c r="C19" s="27" t="s">
        <v>223</v>
      </c>
      <c r="D19" s="3"/>
      <c r="E19" s="12">
        <v>41226.18</v>
      </c>
      <c r="F19" s="12">
        <v>69197.89</v>
      </c>
      <c r="G19" s="12">
        <f t="shared" si="0"/>
        <v>-27971.71</v>
      </c>
      <c r="H19" s="15">
        <f t="shared" si="1"/>
        <v>-0.40422778787041047</v>
      </c>
      <c r="I19" s="15" t="str">
        <f t="shared" si="2"/>
        <v>YES</v>
      </c>
      <c r="J19" s="40" t="s">
        <v>270</v>
      </c>
    </row>
    <row r="20" spans="1:10" x14ac:dyDescent="0.3">
      <c r="A20" s="3">
        <v>10</v>
      </c>
      <c r="B20" s="3">
        <v>5023</v>
      </c>
      <c r="C20" s="27" t="s">
        <v>224</v>
      </c>
      <c r="D20" s="3"/>
      <c r="E20" s="12">
        <v>1297986.73</v>
      </c>
      <c r="F20" s="12">
        <v>1244876.0299999998</v>
      </c>
      <c r="G20" s="12">
        <f t="shared" si="0"/>
        <v>53110.700000000186</v>
      </c>
      <c r="H20" s="15">
        <f t="shared" si="1"/>
        <v>4.2663444969697262E-2</v>
      </c>
      <c r="I20" s="15" t="str">
        <f t="shared" si="2"/>
        <v>NO</v>
      </c>
      <c r="J20" s="40"/>
    </row>
    <row r="21" spans="1:10" ht="43.2" x14ac:dyDescent="0.3">
      <c r="A21" s="3">
        <v>11</v>
      </c>
      <c r="B21" s="3">
        <v>5024</v>
      </c>
      <c r="C21" s="27" t="s">
        <v>225</v>
      </c>
      <c r="D21" s="3"/>
      <c r="E21" s="12">
        <v>68720.17</v>
      </c>
      <c r="F21" s="12">
        <v>104093.18999999999</v>
      </c>
      <c r="G21" s="12">
        <f t="shared" si="0"/>
        <v>-35373.01999999999</v>
      </c>
      <c r="H21" s="15">
        <f t="shared" si="1"/>
        <v>-0.33982069336140042</v>
      </c>
      <c r="I21" s="15" t="str">
        <f t="shared" si="2"/>
        <v>YES</v>
      </c>
      <c r="J21" s="40" t="s">
        <v>303</v>
      </c>
    </row>
    <row r="22" spans="1:10" ht="28.8" x14ac:dyDescent="0.3">
      <c r="A22" s="3">
        <v>12</v>
      </c>
      <c r="B22" s="3">
        <v>5025</v>
      </c>
      <c r="C22" s="6" t="s">
        <v>7</v>
      </c>
      <c r="D22" s="3"/>
      <c r="E22" s="12">
        <v>101882.48000000001</v>
      </c>
      <c r="F22" s="12">
        <v>53936.009999999987</v>
      </c>
      <c r="G22" s="12">
        <f t="shared" si="0"/>
        <v>47946.470000000023</v>
      </c>
      <c r="H22" s="15">
        <f t="shared" si="1"/>
        <v>0.88895099952703271</v>
      </c>
      <c r="I22" s="15" t="str">
        <f t="shared" si="2"/>
        <v>YES</v>
      </c>
      <c r="J22" s="40" t="s">
        <v>271</v>
      </c>
    </row>
    <row r="23" spans="1:10" x14ac:dyDescent="0.3">
      <c r="A23" s="3">
        <v>13</v>
      </c>
      <c r="B23" s="3">
        <v>5026</v>
      </c>
      <c r="C23" s="6" t="s">
        <v>8</v>
      </c>
      <c r="D23" s="3"/>
      <c r="E23" s="12">
        <v>396515.7</v>
      </c>
      <c r="F23" s="12">
        <v>389037.9</v>
      </c>
      <c r="G23" s="12">
        <f t="shared" si="0"/>
        <v>7477.7999999999884</v>
      </c>
      <c r="H23" s="15">
        <f t="shared" si="1"/>
        <v>1.9221263532421873E-2</v>
      </c>
      <c r="I23" s="15" t="str">
        <f t="shared" si="2"/>
        <v>NO</v>
      </c>
      <c r="J23" s="40"/>
    </row>
    <row r="24" spans="1:10" ht="28.8" x14ac:dyDescent="0.3">
      <c r="A24" s="3">
        <v>14</v>
      </c>
      <c r="B24" s="3">
        <v>5028</v>
      </c>
      <c r="C24" s="6" t="s">
        <v>9</v>
      </c>
      <c r="D24" s="3"/>
      <c r="E24" s="12">
        <v>198534.02000000002</v>
      </c>
      <c r="F24" s="12">
        <v>161748.88999999998</v>
      </c>
      <c r="G24" s="12">
        <f t="shared" si="0"/>
        <v>36785.130000000034</v>
      </c>
      <c r="H24" s="15">
        <f t="shared" si="1"/>
        <v>0.22742122063403364</v>
      </c>
      <c r="I24" s="15" t="str">
        <f t="shared" si="2"/>
        <v>YES</v>
      </c>
      <c r="J24" s="40" t="s">
        <v>304</v>
      </c>
    </row>
    <row r="25" spans="1:10" x14ac:dyDescent="0.3">
      <c r="A25" s="3">
        <v>15</v>
      </c>
      <c r="B25" s="3">
        <v>5030</v>
      </c>
      <c r="C25" s="6" t="s">
        <v>10</v>
      </c>
      <c r="D25" s="3"/>
      <c r="E25" s="12">
        <v>281571.86</v>
      </c>
      <c r="F25" s="12">
        <v>248712.31</v>
      </c>
      <c r="G25" s="12">
        <f t="shared" si="0"/>
        <v>32859.549999999988</v>
      </c>
      <c r="H25" s="15">
        <f t="shared" si="1"/>
        <v>0.13211871177586662</v>
      </c>
      <c r="I25" s="15" t="str">
        <f t="shared" si="2"/>
        <v>NO</v>
      </c>
      <c r="J25" s="40"/>
    </row>
    <row r="26" spans="1:10" x14ac:dyDescent="0.3">
      <c r="A26" s="3">
        <v>16</v>
      </c>
      <c r="B26" s="3">
        <v>5031</v>
      </c>
      <c r="C26" s="27" t="s">
        <v>226</v>
      </c>
      <c r="D26" s="3"/>
      <c r="E26" s="12">
        <v>3584.16</v>
      </c>
      <c r="F26" s="12">
        <v>5345.3600000000006</v>
      </c>
      <c r="G26" s="12">
        <f t="shared" si="0"/>
        <v>-1761.2000000000007</v>
      </c>
      <c r="H26" s="15">
        <f t="shared" si="1"/>
        <v>-0.32948201804929894</v>
      </c>
      <c r="I26" s="15" t="str">
        <f t="shared" si="2"/>
        <v>NO</v>
      </c>
      <c r="J26" s="40"/>
    </row>
    <row r="27" spans="1:10" x14ac:dyDescent="0.3">
      <c r="A27" s="3">
        <v>17</v>
      </c>
      <c r="B27" s="3">
        <v>5032</v>
      </c>
      <c r="C27" s="27" t="s">
        <v>227</v>
      </c>
      <c r="D27" s="3"/>
      <c r="E27" s="12">
        <v>276858.95</v>
      </c>
      <c r="F27" s="12">
        <v>262116.81999999998</v>
      </c>
      <c r="G27" s="12">
        <f t="shared" si="0"/>
        <v>14742.130000000034</v>
      </c>
      <c r="H27" s="15">
        <f t="shared" si="1"/>
        <v>5.6242594427934979E-2</v>
      </c>
      <c r="I27" s="15" t="str">
        <f t="shared" si="2"/>
        <v>NO</v>
      </c>
      <c r="J27" s="40"/>
    </row>
    <row r="28" spans="1:10" ht="28.5" customHeight="1" x14ac:dyDescent="0.3">
      <c r="A28" s="3">
        <v>18</v>
      </c>
      <c r="B28" s="3">
        <v>5033</v>
      </c>
      <c r="C28" s="27" t="s">
        <v>228</v>
      </c>
      <c r="D28" s="3"/>
      <c r="E28" s="12">
        <v>7481.06</v>
      </c>
      <c r="F28" s="12">
        <v>13015.339999999998</v>
      </c>
      <c r="G28" s="12">
        <f t="shared" si="0"/>
        <v>-5534.2799999999979</v>
      </c>
      <c r="H28" s="15">
        <f t="shared" si="1"/>
        <v>-0.4252120958807068</v>
      </c>
      <c r="I28" s="15" t="str">
        <f t="shared" si="2"/>
        <v>YES</v>
      </c>
      <c r="J28" s="40" t="s">
        <v>297</v>
      </c>
    </row>
    <row r="29" spans="1:10" ht="28.8" x14ac:dyDescent="0.3">
      <c r="A29" s="3">
        <v>19</v>
      </c>
      <c r="B29" s="3">
        <v>5034</v>
      </c>
      <c r="C29" s="27" t="s">
        <v>229</v>
      </c>
      <c r="D29" s="3"/>
      <c r="E29" s="12">
        <v>77508.45</v>
      </c>
      <c r="F29" s="12">
        <v>11185.42</v>
      </c>
      <c r="G29" s="12">
        <f t="shared" si="0"/>
        <v>66323.03</v>
      </c>
      <c r="H29" s="15">
        <f t="shared" si="1"/>
        <v>5.9294179387094985</v>
      </c>
      <c r="I29" s="15" t="str">
        <f t="shared" si="2"/>
        <v>YES</v>
      </c>
      <c r="J29" s="40" t="s">
        <v>272</v>
      </c>
    </row>
    <row r="30" spans="1:10" ht="43.2" x14ac:dyDescent="0.3">
      <c r="A30" s="3">
        <v>20</v>
      </c>
      <c r="B30" s="3">
        <v>5035</v>
      </c>
      <c r="C30" s="27" t="s">
        <v>230</v>
      </c>
      <c r="D30" s="3"/>
      <c r="E30" s="12">
        <v>392270.77999999991</v>
      </c>
      <c r="F30" s="12">
        <v>256641.73000000004</v>
      </c>
      <c r="G30" s="12">
        <f t="shared" si="0"/>
        <v>135629.04999999987</v>
      </c>
      <c r="H30" s="15">
        <f t="shared" si="1"/>
        <v>0.52847621468262329</v>
      </c>
      <c r="I30" s="15" t="str">
        <f t="shared" si="2"/>
        <v>YES</v>
      </c>
      <c r="J30" s="40" t="s">
        <v>273</v>
      </c>
    </row>
    <row r="31" spans="1:10" ht="28.8" x14ac:dyDescent="0.3">
      <c r="A31" s="3">
        <v>21</v>
      </c>
      <c r="B31" s="3">
        <v>5036</v>
      </c>
      <c r="C31" s="27" t="s">
        <v>231</v>
      </c>
      <c r="D31" s="3"/>
      <c r="E31" s="12">
        <v>59870.210000000006</v>
      </c>
      <c r="F31" s="12">
        <v>45376.91</v>
      </c>
      <c r="G31" s="12">
        <f t="shared" si="0"/>
        <v>14493.300000000003</v>
      </c>
      <c r="H31" s="15">
        <f t="shared" si="1"/>
        <v>0.3193981256105804</v>
      </c>
      <c r="I31" s="15" t="str">
        <f t="shared" si="2"/>
        <v>YES</v>
      </c>
      <c r="J31" s="40" t="s">
        <v>274</v>
      </c>
    </row>
    <row r="32" spans="1:10" ht="28.8" x14ac:dyDescent="0.3">
      <c r="A32" s="3">
        <v>22</v>
      </c>
      <c r="B32" s="3">
        <v>5037</v>
      </c>
      <c r="C32" s="6" t="s">
        <v>11</v>
      </c>
      <c r="D32" s="3"/>
      <c r="E32" s="12">
        <v>606068.80999999994</v>
      </c>
      <c r="F32" s="12">
        <v>518524.12000000005</v>
      </c>
      <c r="G32" s="12">
        <f t="shared" si="0"/>
        <v>87544.689999999886</v>
      </c>
      <c r="H32" s="15">
        <f t="shared" si="1"/>
        <v>0.16883436396362791</v>
      </c>
      <c r="I32" s="15" t="str">
        <f t="shared" si="2"/>
        <v>YES</v>
      </c>
      <c r="J32" s="40" t="s">
        <v>298</v>
      </c>
    </row>
    <row r="33" spans="1:10" x14ac:dyDescent="0.3">
      <c r="A33" s="3">
        <v>23</v>
      </c>
      <c r="B33" s="3">
        <v>5039</v>
      </c>
      <c r="C33" s="27" t="s">
        <v>232</v>
      </c>
      <c r="D33" s="3"/>
      <c r="E33" s="12">
        <v>757.23</v>
      </c>
      <c r="F33" s="12">
        <v>755.77</v>
      </c>
      <c r="G33" s="12">
        <f t="shared" si="0"/>
        <v>1.4600000000000364</v>
      </c>
      <c r="H33" s="15">
        <f t="shared" si="1"/>
        <v>1.9318046495627459E-3</v>
      </c>
      <c r="I33" s="15" t="str">
        <f t="shared" si="2"/>
        <v>NO</v>
      </c>
      <c r="J33" s="40"/>
    </row>
    <row r="34" spans="1:10" x14ac:dyDescent="0.3">
      <c r="A34" s="3">
        <v>24</v>
      </c>
      <c r="B34" s="3">
        <v>5040</v>
      </c>
      <c r="C34" s="27" t="s">
        <v>233</v>
      </c>
      <c r="D34" s="3"/>
      <c r="E34" s="12">
        <v>9088.44</v>
      </c>
      <c r="F34" s="12">
        <v>7468.79</v>
      </c>
      <c r="G34" s="12">
        <f t="shared" si="0"/>
        <v>1619.6500000000005</v>
      </c>
      <c r="H34" s="15">
        <f t="shared" si="1"/>
        <v>0.21685574236255145</v>
      </c>
      <c r="I34" s="15" t="str">
        <f t="shared" si="2"/>
        <v>NO</v>
      </c>
      <c r="J34" s="40"/>
    </row>
    <row r="35" spans="1:10" ht="43.2" x14ac:dyDescent="0.3">
      <c r="A35" s="3">
        <v>25</v>
      </c>
      <c r="B35" s="3">
        <v>5113</v>
      </c>
      <c r="C35" s="6" t="s">
        <v>12</v>
      </c>
      <c r="D35" s="3"/>
      <c r="E35" s="12">
        <v>52033.150000000009</v>
      </c>
      <c r="F35" s="12">
        <v>26161.46</v>
      </c>
      <c r="G35" s="12">
        <f t="shared" si="0"/>
        <v>25871.69000000001</v>
      </c>
      <c r="H35" s="15">
        <f t="shared" si="1"/>
        <v>0.98892378330567221</v>
      </c>
      <c r="I35" s="15" t="str">
        <f t="shared" si="2"/>
        <v>YES</v>
      </c>
      <c r="J35" s="40" t="s">
        <v>299</v>
      </c>
    </row>
    <row r="36" spans="1:10" x14ac:dyDescent="0.3">
      <c r="A36" s="3">
        <v>26</v>
      </c>
      <c r="B36" s="3">
        <v>5125</v>
      </c>
      <c r="C36" s="6" t="s">
        <v>13</v>
      </c>
      <c r="D36" s="3"/>
      <c r="E36" s="12">
        <v>35704.74</v>
      </c>
      <c r="F36" s="12">
        <v>33589.82</v>
      </c>
      <c r="G36" s="12">
        <f t="shared" si="0"/>
        <v>2114.9199999999983</v>
      </c>
      <c r="H36" s="15">
        <f t="shared" si="1"/>
        <v>6.2963123946481347E-2</v>
      </c>
      <c r="I36" s="15" t="str">
        <f t="shared" si="2"/>
        <v>NO</v>
      </c>
      <c r="J36" s="40"/>
    </row>
    <row r="37" spans="1:10" x14ac:dyDescent="0.3">
      <c r="A37" s="3">
        <v>27</v>
      </c>
      <c r="B37" s="3">
        <v>5133</v>
      </c>
      <c r="C37" s="6" t="s">
        <v>14</v>
      </c>
      <c r="D37" s="3"/>
      <c r="E37" s="12">
        <v>139915.9</v>
      </c>
      <c r="F37" s="12">
        <v>137112.25999999998</v>
      </c>
      <c r="G37" s="12">
        <f t="shared" si="0"/>
        <v>2803.640000000014</v>
      </c>
      <c r="H37" s="15">
        <f t="shared" si="1"/>
        <v>2.0447770316090002E-2</v>
      </c>
      <c r="I37" s="15" t="str">
        <f t="shared" si="2"/>
        <v>NO</v>
      </c>
      <c r="J37" s="40"/>
    </row>
    <row r="38" spans="1:10" ht="28.8" x14ac:dyDescent="0.3">
      <c r="A38" s="3">
        <v>28</v>
      </c>
      <c r="B38" s="3">
        <v>5140</v>
      </c>
      <c r="C38" s="6" t="s">
        <v>15</v>
      </c>
      <c r="D38" s="3"/>
      <c r="E38" s="12">
        <v>25762.32</v>
      </c>
      <c r="F38" s="12">
        <v>6425.73</v>
      </c>
      <c r="G38" s="12">
        <f t="shared" si="0"/>
        <v>19336.59</v>
      </c>
      <c r="H38" s="15">
        <f t="shared" si="1"/>
        <v>3.0092440858859617</v>
      </c>
      <c r="I38" s="15" t="str">
        <f t="shared" si="2"/>
        <v>YES</v>
      </c>
      <c r="J38" s="40" t="s">
        <v>249</v>
      </c>
    </row>
    <row r="39" spans="1:10" x14ac:dyDescent="0.3">
      <c r="A39" s="3">
        <v>29</v>
      </c>
      <c r="B39" s="3">
        <v>5150</v>
      </c>
      <c r="C39" s="6" t="s">
        <v>16</v>
      </c>
      <c r="D39" s="3"/>
      <c r="E39" s="12">
        <v>149646.88</v>
      </c>
      <c r="F39" s="12">
        <v>174363.55</v>
      </c>
      <c r="G39" s="12">
        <f t="shared" si="0"/>
        <v>-24716.669999999984</v>
      </c>
      <c r="H39" s="15">
        <f t="shared" si="1"/>
        <v>-0.14175365206776294</v>
      </c>
      <c r="I39" s="15" t="str">
        <f t="shared" si="2"/>
        <v>NO</v>
      </c>
      <c r="J39" s="40"/>
    </row>
    <row r="40" spans="1:10" ht="100.8" x14ac:dyDescent="0.3">
      <c r="A40" s="3">
        <v>30</v>
      </c>
      <c r="B40" s="3">
        <v>5151</v>
      </c>
      <c r="C40" s="6" t="s">
        <v>238</v>
      </c>
      <c r="D40" s="3"/>
      <c r="E40" s="12">
        <v>-5302</v>
      </c>
      <c r="F40" s="12">
        <v>108692</v>
      </c>
      <c r="G40" s="12">
        <f t="shared" si="0"/>
        <v>-113994</v>
      </c>
      <c r="H40" s="15">
        <f t="shared" si="1"/>
        <v>-1.0487800390093107</v>
      </c>
      <c r="I40" s="15" t="str">
        <f t="shared" si="2"/>
        <v>YES</v>
      </c>
      <c r="J40" s="41" t="s">
        <v>312</v>
      </c>
    </row>
    <row r="41" spans="1:10" x14ac:dyDescent="0.3">
      <c r="A41" s="3">
        <v>31</v>
      </c>
      <c r="B41" s="3">
        <v>5155</v>
      </c>
      <c r="C41" s="6" t="s">
        <v>239</v>
      </c>
      <c r="D41" s="3"/>
      <c r="E41" s="12">
        <v>11278334</v>
      </c>
      <c r="F41" s="12">
        <v>12821268</v>
      </c>
      <c r="G41" s="12">
        <f t="shared" si="0"/>
        <v>-1542934</v>
      </c>
      <c r="H41" s="15">
        <f t="shared" si="1"/>
        <v>-0.12034176338876935</v>
      </c>
      <c r="I41" s="15" t="str">
        <f t="shared" si="2"/>
        <v>NO</v>
      </c>
      <c r="J41" s="40"/>
    </row>
    <row r="42" spans="1:10" ht="28.8" x14ac:dyDescent="0.3">
      <c r="A42" s="3">
        <v>32</v>
      </c>
      <c r="B42" s="3">
        <v>5156</v>
      </c>
      <c r="C42" s="6" t="s">
        <v>240</v>
      </c>
      <c r="D42" s="3"/>
      <c r="E42" s="12">
        <v>9148452</v>
      </c>
      <c r="F42" s="12">
        <v>6363216</v>
      </c>
      <c r="G42" s="12">
        <f t="shared" si="0"/>
        <v>2785236</v>
      </c>
      <c r="H42" s="15">
        <f t="shared" si="1"/>
        <v>0.43770885665361664</v>
      </c>
      <c r="I42" s="15" t="str">
        <f t="shared" si="2"/>
        <v>YES</v>
      </c>
      <c r="J42" s="40" t="s">
        <v>300</v>
      </c>
    </row>
    <row r="43" spans="1:10" x14ac:dyDescent="0.3">
      <c r="A43" s="3">
        <v>33</v>
      </c>
      <c r="B43" s="3">
        <v>5185</v>
      </c>
      <c r="C43" s="6" t="s">
        <v>17</v>
      </c>
      <c r="D43" s="3"/>
      <c r="E43" s="12">
        <v>8469685.0000000019</v>
      </c>
      <c r="F43" s="12">
        <v>8561884</v>
      </c>
      <c r="G43" s="12">
        <f t="shared" si="0"/>
        <v>-92198.999999998137</v>
      </c>
      <c r="H43" s="15">
        <f t="shared" si="1"/>
        <v>-1.076854112949885E-2</v>
      </c>
      <c r="I43" s="15" t="str">
        <f t="shared" si="2"/>
        <v>NO</v>
      </c>
      <c r="J43" s="40"/>
    </row>
    <row r="44" spans="1:10" x14ac:dyDescent="0.3">
      <c r="A44" s="3">
        <v>34</v>
      </c>
      <c r="B44" s="3">
        <v>5186</v>
      </c>
      <c r="C44" s="6" t="s">
        <v>18</v>
      </c>
      <c r="D44" s="3"/>
      <c r="E44" s="12">
        <v>-1886554.26</v>
      </c>
      <c r="F44" s="12">
        <v>0</v>
      </c>
      <c r="G44" s="12">
        <f t="shared" si="0"/>
        <v>-1886554.26</v>
      </c>
      <c r="H44" s="15" t="str">
        <f t="shared" si="1"/>
        <v xml:space="preserve"> </v>
      </c>
      <c r="I44" s="15" t="str">
        <f t="shared" si="2"/>
        <v>NO</v>
      </c>
      <c r="J44" s="40"/>
    </row>
    <row r="45" spans="1:10" x14ac:dyDescent="0.3">
      <c r="A45" s="3">
        <v>35</v>
      </c>
      <c r="B45" s="3">
        <v>5190</v>
      </c>
      <c r="C45" s="6" t="s">
        <v>19</v>
      </c>
      <c r="D45" s="3"/>
      <c r="E45" s="12">
        <v>2352033.2100000004</v>
      </c>
      <c r="F45" s="12">
        <v>2204142.7600000002</v>
      </c>
      <c r="G45" s="12">
        <f t="shared" si="0"/>
        <v>147890.45000000019</v>
      </c>
      <c r="H45" s="15">
        <f t="shared" si="1"/>
        <v>6.709658407062534E-2</v>
      </c>
      <c r="I45" s="15" t="str">
        <f t="shared" si="2"/>
        <v>NO</v>
      </c>
      <c r="J45" s="40"/>
    </row>
    <row r="46" spans="1:10" x14ac:dyDescent="0.3">
      <c r="A46" s="3">
        <v>36</v>
      </c>
      <c r="B46" s="3">
        <v>5191</v>
      </c>
      <c r="C46" s="6" t="s">
        <v>20</v>
      </c>
      <c r="D46" s="3"/>
      <c r="E46" s="12">
        <v>551889.03999999992</v>
      </c>
      <c r="F46" s="12">
        <v>518184.00000000012</v>
      </c>
      <c r="G46" s="12">
        <f t="shared" si="0"/>
        <v>33705.039999999804</v>
      </c>
      <c r="H46" s="15">
        <f t="shared" si="1"/>
        <v>6.5044540163339271E-2</v>
      </c>
      <c r="I46" s="15" t="str">
        <f t="shared" si="2"/>
        <v>NO</v>
      </c>
      <c r="J46" s="40"/>
    </row>
    <row r="47" spans="1:10" ht="28.8" x14ac:dyDescent="0.3">
      <c r="A47" s="3">
        <v>37</v>
      </c>
      <c r="B47" s="3">
        <v>5196</v>
      </c>
      <c r="C47" s="6" t="s">
        <v>21</v>
      </c>
      <c r="D47" s="3"/>
      <c r="E47" s="12">
        <v>-58652.179999999702</v>
      </c>
      <c r="F47" s="12">
        <v>-40645.180000000633</v>
      </c>
      <c r="G47" s="12">
        <f t="shared" si="0"/>
        <v>-18006.999999999069</v>
      </c>
      <c r="H47" s="15">
        <f t="shared" si="1"/>
        <v>0.44302916114527696</v>
      </c>
      <c r="I47" s="15" t="str">
        <f t="shared" si="2"/>
        <v>YES</v>
      </c>
      <c r="J47" s="40" t="s">
        <v>305</v>
      </c>
    </row>
    <row r="48" spans="1:10" ht="28.8" x14ac:dyDescent="0.3">
      <c r="A48" s="3">
        <v>38</v>
      </c>
      <c r="B48" s="3">
        <v>5260</v>
      </c>
      <c r="C48" s="6" t="s">
        <v>22</v>
      </c>
      <c r="D48" s="3"/>
      <c r="E48" s="12">
        <v>18696.97</v>
      </c>
      <c r="F48" s="12">
        <v>46755.250000000007</v>
      </c>
      <c r="G48" s="12">
        <f t="shared" si="0"/>
        <v>-28058.280000000006</v>
      </c>
      <c r="H48" s="15">
        <f t="shared" si="1"/>
        <v>-0.60010972029879006</v>
      </c>
      <c r="I48" s="15" t="str">
        <f t="shared" si="2"/>
        <v>YES</v>
      </c>
      <c r="J48" s="40" t="s">
        <v>275</v>
      </c>
    </row>
    <row r="49" spans="1:10" ht="90.75" customHeight="1" x14ac:dyDescent="0.3">
      <c r="A49" s="3">
        <v>39</v>
      </c>
      <c r="B49" s="3">
        <v>5280</v>
      </c>
      <c r="C49" s="6" t="s">
        <v>23</v>
      </c>
      <c r="D49" s="3"/>
      <c r="E49" s="12">
        <v>133102.17000000001</v>
      </c>
      <c r="F49" s="12">
        <v>177617.98000000004</v>
      </c>
      <c r="G49" s="12">
        <f t="shared" si="0"/>
        <v>-44515.810000000027</v>
      </c>
      <c r="H49" s="15">
        <f t="shared" si="1"/>
        <v>-0.2506267102012984</v>
      </c>
      <c r="I49" s="15" t="str">
        <f t="shared" si="2"/>
        <v>YES</v>
      </c>
      <c r="J49" s="40" t="s">
        <v>250</v>
      </c>
    </row>
    <row r="50" spans="1:10" x14ac:dyDescent="0.3">
      <c r="A50" s="3">
        <v>40</v>
      </c>
      <c r="B50" s="3">
        <v>5515</v>
      </c>
      <c r="C50" s="6" t="s">
        <v>196</v>
      </c>
      <c r="D50" s="3"/>
      <c r="E50" s="12">
        <v>0</v>
      </c>
      <c r="F50" s="12">
        <v>6000</v>
      </c>
      <c r="G50" s="12">
        <f t="shared" si="0"/>
        <v>-6000</v>
      </c>
      <c r="H50" s="15" t="str">
        <f t="shared" si="1"/>
        <v>-</v>
      </c>
      <c r="I50" s="15" t="str">
        <f t="shared" si="2"/>
        <v>NO</v>
      </c>
      <c r="J50" s="40"/>
    </row>
    <row r="51" spans="1:10" x14ac:dyDescent="0.3">
      <c r="A51" s="3">
        <v>41</v>
      </c>
      <c r="B51" s="3">
        <v>5525</v>
      </c>
      <c r="C51" s="6" t="s">
        <v>197</v>
      </c>
      <c r="D51" s="3"/>
      <c r="E51" s="12">
        <v>0</v>
      </c>
      <c r="F51" s="12">
        <v>0</v>
      </c>
      <c r="G51" s="12">
        <f t="shared" si="0"/>
        <v>0</v>
      </c>
      <c r="H51" s="15" t="str">
        <f t="shared" si="1"/>
        <v>-</v>
      </c>
      <c r="I51" s="15" t="str">
        <f t="shared" si="2"/>
        <v>NO</v>
      </c>
      <c r="J51" s="40"/>
    </row>
    <row r="52" spans="1:10" x14ac:dyDescent="0.3">
      <c r="A52" s="3">
        <v>42</v>
      </c>
      <c r="B52" s="3">
        <v>5560</v>
      </c>
      <c r="C52" s="6" t="s">
        <v>24</v>
      </c>
      <c r="D52" s="3"/>
      <c r="E52" s="12">
        <v>7784</v>
      </c>
      <c r="F52" s="12">
        <v>0</v>
      </c>
      <c r="G52" s="12">
        <f t="shared" si="0"/>
        <v>7784</v>
      </c>
      <c r="H52" s="15" t="str">
        <f t="shared" si="1"/>
        <v xml:space="preserve"> </v>
      </c>
      <c r="I52" s="15" t="str">
        <f t="shared" si="2"/>
        <v>NO</v>
      </c>
      <c r="J52" s="40"/>
    </row>
    <row r="53" spans="1:10" x14ac:dyDescent="0.3">
      <c r="A53" s="3">
        <v>43</v>
      </c>
      <c r="B53" s="3">
        <v>5561</v>
      </c>
      <c r="C53" s="6" t="s">
        <v>198</v>
      </c>
      <c r="D53" s="3"/>
      <c r="E53" s="12">
        <v>0</v>
      </c>
      <c r="F53" s="12">
        <v>0</v>
      </c>
      <c r="G53" s="12">
        <f t="shared" si="0"/>
        <v>0</v>
      </c>
      <c r="H53" s="15" t="str">
        <f t="shared" si="1"/>
        <v>-</v>
      </c>
      <c r="I53" s="15" t="str">
        <f t="shared" si="2"/>
        <v>NO</v>
      </c>
      <c r="J53" s="40"/>
    </row>
    <row r="54" spans="1:10" x14ac:dyDescent="0.3">
      <c r="A54" s="3">
        <v>44</v>
      </c>
      <c r="B54" s="3">
        <v>5565</v>
      </c>
      <c r="C54" s="6" t="s">
        <v>25</v>
      </c>
      <c r="D54" s="3"/>
      <c r="E54" s="12">
        <v>110123.25</v>
      </c>
      <c r="F54" s="12">
        <v>113410.83</v>
      </c>
      <c r="G54" s="12">
        <f t="shared" si="0"/>
        <v>-3287.5800000000017</v>
      </c>
      <c r="H54" s="15">
        <f t="shared" si="1"/>
        <v>-2.8988236837698848E-2</v>
      </c>
      <c r="I54" s="15" t="str">
        <f t="shared" si="2"/>
        <v>NO</v>
      </c>
      <c r="J54" s="40"/>
    </row>
    <row r="55" spans="1:10" ht="28.8" x14ac:dyDescent="0.3">
      <c r="A55" s="3">
        <v>45</v>
      </c>
      <c r="B55" s="3">
        <v>5570</v>
      </c>
      <c r="C55" s="6" t="s">
        <v>26</v>
      </c>
      <c r="D55" s="3"/>
      <c r="E55" s="12">
        <v>9240.36</v>
      </c>
      <c r="F55" s="12">
        <v>3309.5199999999995</v>
      </c>
      <c r="G55" s="12">
        <f t="shared" si="0"/>
        <v>5930.8400000000011</v>
      </c>
      <c r="H55" s="15">
        <f t="shared" si="1"/>
        <v>1.7920544368971942</v>
      </c>
      <c r="I55" s="15" t="str">
        <f t="shared" si="2"/>
        <v>YES</v>
      </c>
      <c r="J55" s="40" t="s">
        <v>276</v>
      </c>
    </row>
    <row r="56" spans="1:10" ht="28.8" x14ac:dyDescent="0.3">
      <c r="A56" s="3">
        <v>46</v>
      </c>
      <c r="B56" s="3">
        <v>5588</v>
      </c>
      <c r="C56" s="6" t="s">
        <v>27</v>
      </c>
      <c r="D56" s="3"/>
      <c r="E56" s="12">
        <v>11360.529999999999</v>
      </c>
      <c r="F56" s="12">
        <v>18016.25</v>
      </c>
      <c r="G56" s="12">
        <f t="shared" si="0"/>
        <v>-6655.7200000000012</v>
      </c>
      <c r="H56" s="15">
        <f t="shared" si="1"/>
        <v>-0.36942871019218765</v>
      </c>
      <c r="I56" s="15" t="str">
        <f t="shared" si="2"/>
        <v>YES</v>
      </c>
      <c r="J56" s="40" t="s">
        <v>308</v>
      </c>
    </row>
    <row r="57" spans="1:10" x14ac:dyDescent="0.3">
      <c r="A57" s="3">
        <v>47</v>
      </c>
      <c r="B57" s="3">
        <v>5595</v>
      </c>
      <c r="C57" s="6" t="s">
        <v>28</v>
      </c>
      <c r="D57" s="3"/>
      <c r="E57" s="12">
        <v>218.78</v>
      </c>
      <c r="F57" s="12">
        <v>0</v>
      </c>
      <c r="G57" s="12">
        <f t="shared" si="0"/>
        <v>218.78</v>
      </c>
      <c r="H57" s="15" t="str">
        <f t="shared" si="1"/>
        <v xml:space="preserve"> </v>
      </c>
      <c r="I57" s="15" t="str">
        <f t="shared" si="2"/>
        <v>NO</v>
      </c>
      <c r="J57" s="40"/>
    </row>
    <row r="58" spans="1:10" x14ac:dyDescent="0.3">
      <c r="A58" s="3">
        <v>48</v>
      </c>
      <c r="B58" s="3">
        <v>5600</v>
      </c>
      <c r="C58" s="6" t="s">
        <v>29</v>
      </c>
      <c r="D58" s="3"/>
      <c r="E58" s="12">
        <v>34599.14</v>
      </c>
      <c r="F58" s="12">
        <v>32661.01</v>
      </c>
      <c r="G58" s="12">
        <f t="shared" si="0"/>
        <v>1938.130000000001</v>
      </c>
      <c r="H58" s="15">
        <f t="shared" si="1"/>
        <v>5.9340785848324994E-2</v>
      </c>
      <c r="I58" s="15" t="str">
        <f t="shared" si="2"/>
        <v>NO</v>
      </c>
      <c r="J58" s="40"/>
    </row>
    <row r="59" spans="1:10" x14ac:dyDescent="0.3">
      <c r="A59" s="3">
        <v>49</v>
      </c>
      <c r="B59" s="3">
        <v>5605</v>
      </c>
      <c r="C59" s="6" t="s">
        <v>30</v>
      </c>
      <c r="D59" s="3"/>
      <c r="E59" s="12">
        <v>317.12</v>
      </c>
      <c r="F59" s="12">
        <v>2561.23</v>
      </c>
      <c r="G59" s="12">
        <f t="shared" si="0"/>
        <v>-2244.11</v>
      </c>
      <c r="H59" s="15">
        <f t="shared" si="1"/>
        <v>-0.87618448948356853</v>
      </c>
      <c r="I59" s="15" t="str">
        <f t="shared" si="2"/>
        <v>NO</v>
      </c>
      <c r="J59" s="40"/>
    </row>
    <row r="60" spans="1:10" ht="43.2" x14ac:dyDescent="0.3">
      <c r="A60" s="3">
        <v>50</v>
      </c>
      <c r="B60" s="3">
        <v>5610</v>
      </c>
      <c r="C60" s="6" t="s">
        <v>31</v>
      </c>
      <c r="D60" s="3"/>
      <c r="E60" s="12">
        <v>318406.87</v>
      </c>
      <c r="F60" s="12">
        <v>260387.22</v>
      </c>
      <c r="G60" s="12">
        <f t="shared" si="0"/>
        <v>58019.649999999994</v>
      </c>
      <c r="H60" s="15">
        <f t="shared" si="1"/>
        <v>0.22282065148973132</v>
      </c>
      <c r="I60" s="15" t="str">
        <f t="shared" si="2"/>
        <v>YES</v>
      </c>
      <c r="J60" s="40" t="s">
        <v>251</v>
      </c>
    </row>
    <row r="61" spans="1:10" x14ac:dyDescent="0.3">
      <c r="A61" s="3">
        <v>51</v>
      </c>
      <c r="B61" s="3">
        <v>5620</v>
      </c>
      <c r="C61" s="6" t="s">
        <v>32</v>
      </c>
      <c r="D61" s="3"/>
      <c r="E61" s="12">
        <v>76924.86</v>
      </c>
      <c r="F61" s="12">
        <v>82941.340000000011</v>
      </c>
      <c r="G61" s="12">
        <f t="shared" si="0"/>
        <v>-6016.4800000000105</v>
      </c>
      <c r="H61" s="15">
        <f t="shared" si="1"/>
        <v>-7.2538977547264238E-2</v>
      </c>
      <c r="I61" s="15" t="str">
        <f t="shared" si="2"/>
        <v>NO</v>
      </c>
      <c r="J61" s="40"/>
    </row>
    <row r="62" spans="1:10" x14ac:dyDescent="0.3">
      <c r="A62" s="3">
        <v>52</v>
      </c>
      <c r="B62" s="3">
        <v>5630</v>
      </c>
      <c r="C62" s="6" t="s">
        <v>33</v>
      </c>
      <c r="D62" s="3"/>
      <c r="E62" s="12">
        <v>17224.25</v>
      </c>
      <c r="F62" s="12">
        <v>21546.799999999999</v>
      </c>
      <c r="G62" s="12">
        <f t="shared" si="0"/>
        <v>-4322.5499999999993</v>
      </c>
      <c r="H62" s="15">
        <f t="shared" si="1"/>
        <v>-0.20061215586537209</v>
      </c>
      <c r="I62" s="15" t="str">
        <f t="shared" si="2"/>
        <v>NO</v>
      </c>
      <c r="J62" s="40"/>
    </row>
    <row r="63" spans="1:10" x14ac:dyDescent="0.3">
      <c r="A63" s="3">
        <v>53</v>
      </c>
      <c r="B63" s="3">
        <v>5650</v>
      </c>
      <c r="C63" s="6" t="s">
        <v>34</v>
      </c>
      <c r="D63" s="3"/>
      <c r="E63" s="12">
        <v>0</v>
      </c>
      <c r="F63" s="12">
        <v>0</v>
      </c>
      <c r="G63" s="12">
        <f t="shared" si="0"/>
        <v>0</v>
      </c>
      <c r="H63" s="15" t="str">
        <f t="shared" si="1"/>
        <v>-</v>
      </c>
      <c r="I63" s="15" t="str">
        <f t="shared" si="2"/>
        <v>NO</v>
      </c>
      <c r="J63" s="40"/>
    </row>
    <row r="64" spans="1:10" x14ac:dyDescent="0.3">
      <c r="A64" s="3">
        <v>54</v>
      </c>
      <c r="B64" s="3">
        <v>5675</v>
      </c>
      <c r="C64" s="6" t="s">
        <v>35</v>
      </c>
      <c r="D64" s="3"/>
      <c r="E64" s="12">
        <v>965285.01</v>
      </c>
      <c r="F64" s="12">
        <v>818516.02999999991</v>
      </c>
      <c r="G64" s="12">
        <f t="shared" si="0"/>
        <v>146768.9800000001</v>
      </c>
      <c r="H64" s="15">
        <f t="shared" si="1"/>
        <v>0.17931106370635175</v>
      </c>
      <c r="I64" s="15" t="str">
        <f t="shared" si="2"/>
        <v>YES</v>
      </c>
      <c r="J64" s="40" t="s">
        <v>252</v>
      </c>
    </row>
    <row r="65" spans="1:10" x14ac:dyDescent="0.3">
      <c r="A65" s="3">
        <v>55</v>
      </c>
      <c r="B65" s="3">
        <v>5700</v>
      </c>
      <c r="C65" s="6" t="s">
        <v>199</v>
      </c>
      <c r="D65" s="3"/>
      <c r="E65" s="12">
        <v>0</v>
      </c>
      <c r="F65" s="12">
        <v>28320</v>
      </c>
      <c r="G65" s="12">
        <f t="shared" si="0"/>
        <v>-28320</v>
      </c>
      <c r="H65" s="15" t="str">
        <f t="shared" si="1"/>
        <v>-</v>
      </c>
      <c r="I65" s="15" t="str">
        <f t="shared" si="2"/>
        <v>NO</v>
      </c>
      <c r="J65" s="40"/>
    </row>
    <row r="66" spans="1:10" ht="28.8" x14ac:dyDescent="0.3">
      <c r="A66" s="3">
        <v>56</v>
      </c>
      <c r="B66" s="3">
        <v>5725</v>
      </c>
      <c r="C66" s="6" t="s">
        <v>36</v>
      </c>
      <c r="D66" s="3"/>
      <c r="E66" s="12">
        <v>182542.03999999998</v>
      </c>
      <c r="F66" s="12">
        <v>41617.94</v>
      </c>
      <c r="G66" s="12">
        <f t="shared" si="0"/>
        <v>140924.09999999998</v>
      </c>
      <c r="H66" s="15">
        <f t="shared" si="1"/>
        <v>3.3861382855566609</v>
      </c>
      <c r="I66" s="15" t="str">
        <f t="shared" si="2"/>
        <v>YES</v>
      </c>
      <c r="J66" s="40" t="s">
        <v>253</v>
      </c>
    </row>
    <row r="67" spans="1:10" ht="28.8" x14ac:dyDescent="0.3">
      <c r="A67" s="3">
        <v>57</v>
      </c>
      <c r="B67" s="3">
        <v>5730</v>
      </c>
      <c r="C67" s="6" t="s">
        <v>37</v>
      </c>
      <c r="D67" s="3"/>
      <c r="E67" s="12">
        <v>36096.799999999996</v>
      </c>
      <c r="F67" s="12">
        <v>9938.0399999999991</v>
      </c>
      <c r="G67" s="12">
        <f t="shared" si="0"/>
        <v>26158.759999999995</v>
      </c>
      <c r="H67" s="15">
        <f t="shared" si="1"/>
        <v>2.632185018373844</v>
      </c>
      <c r="I67" s="15" t="str">
        <f t="shared" si="2"/>
        <v>YES</v>
      </c>
      <c r="J67" s="40" t="s">
        <v>254</v>
      </c>
    </row>
    <row r="68" spans="1:10" x14ac:dyDescent="0.3">
      <c r="A68" s="3">
        <v>58</v>
      </c>
      <c r="B68" s="3">
        <v>5760</v>
      </c>
      <c r="C68" s="6" t="s">
        <v>38</v>
      </c>
      <c r="D68" s="3"/>
      <c r="E68" s="12">
        <v>34877.9</v>
      </c>
      <c r="F68" s="12">
        <v>39763.58</v>
      </c>
      <c r="G68" s="12">
        <f t="shared" si="0"/>
        <v>-4885.68</v>
      </c>
      <c r="H68" s="15">
        <f t="shared" si="1"/>
        <v>-0.12286821257039733</v>
      </c>
      <c r="I68" s="15" t="str">
        <f t="shared" si="2"/>
        <v>NO</v>
      </c>
      <c r="J68" s="40"/>
    </row>
    <row r="69" spans="1:10" x14ac:dyDescent="0.3">
      <c r="A69" s="3">
        <v>59</v>
      </c>
      <c r="B69" s="3">
        <v>5860</v>
      </c>
      <c r="C69" s="6" t="s">
        <v>39</v>
      </c>
      <c r="D69" s="3"/>
      <c r="E69" s="12">
        <v>2203402.9699999997</v>
      </c>
      <c r="F69" s="12">
        <v>2003448.1299999997</v>
      </c>
      <c r="G69" s="12">
        <f t="shared" si="0"/>
        <v>199954.84000000008</v>
      </c>
      <c r="H69" s="15">
        <f t="shared" si="1"/>
        <v>9.9805349090819798E-2</v>
      </c>
      <c r="I69" s="15" t="str">
        <f t="shared" si="2"/>
        <v>NO</v>
      </c>
      <c r="J69" s="40"/>
    </row>
    <row r="70" spans="1:10" x14ac:dyDescent="0.3">
      <c r="A70" s="3">
        <v>60</v>
      </c>
      <c r="B70" s="3">
        <v>5864</v>
      </c>
      <c r="C70" s="6" t="s">
        <v>40</v>
      </c>
      <c r="D70" s="3"/>
      <c r="E70" s="12">
        <v>9960.7800000000007</v>
      </c>
      <c r="F70" s="12">
        <v>5943.83</v>
      </c>
      <c r="G70" s="12">
        <f t="shared" si="0"/>
        <v>4016.9500000000007</v>
      </c>
      <c r="H70" s="15">
        <f t="shared" si="1"/>
        <v>0.67581845375793059</v>
      </c>
      <c r="I70" s="15" t="str">
        <f t="shared" si="2"/>
        <v>NO</v>
      </c>
      <c r="J70" s="40"/>
    </row>
    <row r="71" spans="1:10" x14ac:dyDescent="0.3">
      <c r="A71" s="3">
        <v>61</v>
      </c>
      <c r="B71" s="3">
        <v>5867</v>
      </c>
      <c r="C71" s="6" t="s">
        <v>41</v>
      </c>
      <c r="D71" s="3"/>
      <c r="E71" s="12">
        <v>1935.7199999999998</v>
      </c>
      <c r="F71" s="12">
        <v>1945.6799999999994</v>
      </c>
      <c r="G71" s="12">
        <f t="shared" si="0"/>
        <v>-9.9599999999995816</v>
      </c>
      <c r="H71" s="15">
        <f t="shared" si="1"/>
        <v>-5.1190329345008351E-3</v>
      </c>
      <c r="I71" s="15" t="str">
        <f t="shared" si="2"/>
        <v>NO</v>
      </c>
      <c r="J71" s="40"/>
    </row>
    <row r="72" spans="1:10" x14ac:dyDescent="0.3">
      <c r="A72" s="3">
        <v>62</v>
      </c>
      <c r="B72" s="3">
        <v>6121</v>
      </c>
      <c r="C72" s="6" t="s">
        <v>42</v>
      </c>
      <c r="D72" s="3"/>
      <c r="E72" s="12">
        <v>135828.58000000002</v>
      </c>
      <c r="F72" s="12">
        <v>134607.56999999998</v>
      </c>
      <c r="G72" s="12">
        <f t="shared" si="0"/>
        <v>1221.0100000000384</v>
      </c>
      <c r="H72" s="15">
        <f t="shared" si="1"/>
        <v>9.0708865779245453E-3</v>
      </c>
      <c r="I72" s="15" t="str">
        <f t="shared" si="2"/>
        <v>NO</v>
      </c>
      <c r="J72" s="40"/>
    </row>
    <row r="73" spans="1:10" x14ac:dyDescent="0.3">
      <c r="A73" s="3">
        <v>63</v>
      </c>
      <c r="B73" s="3">
        <v>6122</v>
      </c>
      <c r="C73" s="6" t="s">
        <v>43</v>
      </c>
      <c r="D73" s="3"/>
      <c r="E73" s="12">
        <v>707.49</v>
      </c>
      <c r="F73" s="12">
        <v>0</v>
      </c>
      <c r="G73" s="12">
        <f t="shared" si="0"/>
        <v>707.49</v>
      </c>
      <c r="H73" s="15" t="str">
        <f t="shared" si="1"/>
        <v xml:space="preserve"> </v>
      </c>
      <c r="I73" s="15" t="str">
        <f t="shared" si="2"/>
        <v>NO</v>
      </c>
      <c r="J73" s="40"/>
    </row>
    <row r="74" spans="1:10" x14ac:dyDescent="0.3">
      <c r="A74" s="3">
        <v>64</v>
      </c>
      <c r="B74" s="3">
        <v>6123</v>
      </c>
      <c r="C74" s="6" t="s">
        <v>44</v>
      </c>
      <c r="D74" s="3"/>
      <c r="E74" s="12">
        <v>1035</v>
      </c>
      <c r="F74" s="12">
        <v>1880.0000000000002</v>
      </c>
      <c r="G74" s="12">
        <f t="shared" si="0"/>
        <v>-845.00000000000023</v>
      </c>
      <c r="H74" s="15">
        <f t="shared" si="1"/>
        <v>-0.44946808510638303</v>
      </c>
      <c r="I74" s="15" t="str">
        <f t="shared" si="2"/>
        <v>NO</v>
      </c>
      <c r="J74" s="40"/>
    </row>
    <row r="75" spans="1:10" x14ac:dyDescent="0.3">
      <c r="A75" s="3">
        <v>65</v>
      </c>
      <c r="B75" s="3">
        <v>6124</v>
      </c>
      <c r="C75" s="6" t="s">
        <v>45</v>
      </c>
      <c r="D75" s="3"/>
      <c r="E75" s="12">
        <v>148360.13</v>
      </c>
      <c r="F75" s="12">
        <v>144734.74</v>
      </c>
      <c r="G75" s="12">
        <f t="shared" si="0"/>
        <v>3625.390000000014</v>
      </c>
      <c r="H75" s="15">
        <f t="shared" si="1"/>
        <v>2.5048512886401801E-2</v>
      </c>
      <c r="I75" s="15" t="str">
        <f t="shared" si="2"/>
        <v>NO</v>
      </c>
      <c r="J75" s="40"/>
    </row>
    <row r="76" spans="1:10" ht="57.6" x14ac:dyDescent="0.3">
      <c r="A76" s="3">
        <v>66</v>
      </c>
      <c r="B76" s="3">
        <v>6125</v>
      </c>
      <c r="C76" s="6" t="s">
        <v>46</v>
      </c>
      <c r="D76" s="3"/>
      <c r="E76" s="12">
        <v>19478.89</v>
      </c>
      <c r="F76" s="12">
        <v>5894.91</v>
      </c>
      <c r="G76" s="12">
        <f t="shared" ref="G76:G139" si="3">E76-F76</f>
        <v>13583.98</v>
      </c>
      <c r="H76" s="15">
        <f t="shared" ref="H76:H139" si="4">IF(E76&lt;&gt;0,IFERROR(G76/F76," "),"-")</f>
        <v>2.3043574880702167</v>
      </c>
      <c r="I76" s="15" t="str">
        <f t="shared" ref="I76:I139" si="5">IFERROR(IF(AND(ABS(G76)&gt;5000,ABS(H76)&gt;0.15),"YES","NO"),"NO")</f>
        <v>YES</v>
      </c>
      <c r="J76" s="40" t="s">
        <v>255</v>
      </c>
    </row>
    <row r="77" spans="1:10" x14ac:dyDescent="0.3">
      <c r="A77" s="3">
        <v>67</v>
      </c>
      <c r="B77" s="3">
        <v>6126</v>
      </c>
      <c r="C77" s="6" t="s">
        <v>47</v>
      </c>
      <c r="D77" s="3"/>
      <c r="E77" s="12">
        <v>26641.32</v>
      </c>
      <c r="F77" s="12">
        <v>25742.73</v>
      </c>
      <c r="G77" s="12">
        <f t="shared" si="3"/>
        <v>898.59000000000015</v>
      </c>
      <c r="H77" s="15">
        <f t="shared" si="4"/>
        <v>3.4906554199962483E-2</v>
      </c>
      <c r="I77" s="15" t="str">
        <f t="shared" si="5"/>
        <v>NO</v>
      </c>
      <c r="J77" s="40"/>
    </row>
    <row r="78" spans="1:10" x14ac:dyDescent="0.3">
      <c r="A78" s="3">
        <v>68</v>
      </c>
      <c r="B78" s="3">
        <v>6132</v>
      </c>
      <c r="C78" s="6" t="s">
        <v>48</v>
      </c>
      <c r="D78" s="3"/>
      <c r="E78" s="12">
        <v>660</v>
      </c>
      <c r="F78" s="12">
        <v>544.25</v>
      </c>
      <c r="G78" s="12">
        <f t="shared" si="3"/>
        <v>115.75</v>
      </c>
      <c r="H78" s="15">
        <f t="shared" si="4"/>
        <v>0.21267799724391365</v>
      </c>
      <c r="I78" s="15" t="str">
        <f t="shared" si="5"/>
        <v>NO</v>
      </c>
      <c r="J78" s="40"/>
    </row>
    <row r="79" spans="1:10" x14ac:dyDescent="0.3">
      <c r="A79" s="3">
        <v>69</v>
      </c>
      <c r="B79" s="3">
        <v>6135</v>
      </c>
      <c r="C79" s="6" t="s">
        <v>200</v>
      </c>
      <c r="D79" s="3"/>
      <c r="E79" s="12">
        <v>0</v>
      </c>
      <c r="F79" s="12">
        <v>0</v>
      </c>
      <c r="G79" s="12">
        <f t="shared" si="3"/>
        <v>0</v>
      </c>
      <c r="H79" s="15" t="str">
        <f t="shared" si="4"/>
        <v>-</v>
      </c>
      <c r="I79" s="15" t="str">
        <f t="shared" si="5"/>
        <v>NO</v>
      </c>
      <c r="J79" s="40"/>
    </row>
    <row r="80" spans="1:10" x14ac:dyDescent="0.3">
      <c r="A80" s="3">
        <v>70</v>
      </c>
      <c r="B80" s="3">
        <v>6140</v>
      </c>
      <c r="C80" s="6" t="s">
        <v>201</v>
      </c>
      <c r="D80" s="3"/>
      <c r="E80" s="12">
        <v>0</v>
      </c>
      <c r="F80" s="12">
        <v>4700</v>
      </c>
      <c r="G80" s="12">
        <f t="shared" si="3"/>
        <v>-4700</v>
      </c>
      <c r="H80" s="15" t="str">
        <f t="shared" si="4"/>
        <v>-</v>
      </c>
      <c r="I80" s="15" t="str">
        <f t="shared" si="5"/>
        <v>NO</v>
      </c>
      <c r="J80" s="40"/>
    </row>
    <row r="81" spans="1:10" x14ac:dyDescent="0.3">
      <c r="A81" s="3">
        <v>71</v>
      </c>
      <c r="B81" s="3">
        <v>6160</v>
      </c>
      <c r="C81" s="6" t="s">
        <v>49</v>
      </c>
      <c r="D81" s="3"/>
      <c r="E81" s="12">
        <v>10518153.890000001</v>
      </c>
      <c r="F81" s="12">
        <v>10851238.66</v>
      </c>
      <c r="G81" s="12">
        <f t="shared" si="3"/>
        <v>-333084.76999999955</v>
      </c>
      <c r="H81" s="15">
        <f t="shared" si="4"/>
        <v>-3.0695552870643392E-2</v>
      </c>
      <c r="I81" s="15" t="str">
        <f t="shared" si="5"/>
        <v>NO</v>
      </c>
      <c r="J81" s="40"/>
    </row>
    <row r="82" spans="1:10" x14ac:dyDescent="0.3">
      <c r="A82" s="3">
        <v>72</v>
      </c>
      <c r="B82" s="3">
        <v>6162</v>
      </c>
      <c r="C82" s="6" t="s">
        <v>50</v>
      </c>
      <c r="D82" s="3"/>
      <c r="E82" s="12">
        <v>18007.82</v>
      </c>
      <c r="F82" s="12">
        <v>13258.33</v>
      </c>
      <c r="G82" s="12">
        <f t="shared" si="3"/>
        <v>4749.49</v>
      </c>
      <c r="H82" s="15">
        <f t="shared" si="4"/>
        <v>0.3582268656761447</v>
      </c>
      <c r="I82" s="15" t="str">
        <f t="shared" si="5"/>
        <v>NO</v>
      </c>
      <c r="J82" s="40"/>
    </row>
    <row r="83" spans="1:10" ht="28.8" x14ac:dyDescent="0.3">
      <c r="A83" s="3">
        <v>73</v>
      </c>
      <c r="B83" s="3">
        <v>6165</v>
      </c>
      <c r="C83" s="6" t="s">
        <v>51</v>
      </c>
      <c r="D83" s="3"/>
      <c r="E83" s="12">
        <v>74850.460000000006</v>
      </c>
      <c r="F83" s="12">
        <v>52235.729999999996</v>
      </c>
      <c r="G83" s="12">
        <f t="shared" si="3"/>
        <v>22614.73000000001</v>
      </c>
      <c r="H83" s="15">
        <f t="shared" si="4"/>
        <v>0.43293603822517673</v>
      </c>
      <c r="I83" s="15" t="str">
        <f t="shared" si="5"/>
        <v>YES</v>
      </c>
      <c r="J83" s="40" t="s">
        <v>309</v>
      </c>
    </row>
    <row r="84" spans="1:10" ht="28.8" x14ac:dyDescent="0.3">
      <c r="A84" s="3">
        <v>74</v>
      </c>
      <c r="B84" s="3">
        <v>6174</v>
      </c>
      <c r="C84" s="6" t="s">
        <v>52</v>
      </c>
      <c r="D84" s="3"/>
      <c r="E84" s="12">
        <v>150323.56000000003</v>
      </c>
      <c r="F84" s="12">
        <v>120031.57</v>
      </c>
      <c r="G84" s="12">
        <f t="shared" si="3"/>
        <v>30291.99000000002</v>
      </c>
      <c r="H84" s="15">
        <f t="shared" si="4"/>
        <v>0.25236685648617291</v>
      </c>
      <c r="I84" s="15" t="str">
        <f t="shared" si="5"/>
        <v>YES</v>
      </c>
      <c r="J84" s="40" t="s">
        <v>256</v>
      </c>
    </row>
    <row r="85" spans="1:10" x14ac:dyDescent="0.3">
      <c r="A85" s="3">
        <v>75</v>
      </c>
      <c r="B85" s="3">
        <v>6175</v>
      </c>
      <c r="C85" s="6" t="s">
        <v>53</v>
      </c>
      <c r="D85" s="3"/>
      <c r="E85" s="12">
        <v>29714.03</v>
      </c>
      <c r="F85" s="12">
        <v>28078.79</v>
      </c>
      <c r="G85" s="12">
        <f t="shared" si="3"/>
        <v>1635.239999999998</v>
      </c>
      <c r="H85" s="15">
        <f t="shared" si="4"/>
        <v>5.823755225919628E-2</v>
      </c>
      <c r="I85" s="15" t="str">
        <f t="shared" si="5"/>
        <v>NO</v>
      </c>
      <c r="J85" s="40"/>
    </row>
    <row r="86" spans="1:10" x14ac:dyDescent="0.3">
      <c r="A86" s="3">
        <v>76</v>
      </c>
      <c r="B86" s="3">
        <v>6179</v>
      </c>
      <c r="C86" s="6" t="s">
        <v>54</v>
      </c>
      <c r="D86" s="3"/>
      <c r="E86" s="12">
        <v>958888.69</v>
      </c>
      <c r="F86" s="12">
        <v>875991.05</v>
      </c>
      <c r="G86" s="12">
        <f t="shared" si="3"/>
        <v>82897.639999999898</v>
      </c>
      <c r="H86" s="15">
        <f t="shared" si="4"/>
        <v>9.4632975987597012E-2</v>
      </c>
      <c r="I86" s="15" t="str">
        <f t="shared" si="5"/>
        <v>NO</v>
      </c>
      <c r="J86" s="40"/>
    </row>
    <row r="87" spans="1:10" x14ac:dyDescent="0.3">
      <c r="A87" s="3">
        <v>77</v>
      </c>
      <c r="B87" s="3">
        <v>6180</v>
      </c>
      <c r="C87" s="6" t="s">
        <v>55</v>
      </c>
      <c r="D87" s="3"/>
      <c r="E87" s="12">
        <v>0</v>
      </c>
      <c r="F87" s="12">
        <v>0</v>
      </c>
      <c r="G87" s="12">
        <f t="shared" si="3"/>
        <v>0</v>
      </c>
      <c r="H87" s="15" t="str">
        <f t="shared" si="4"/>
        <v>-</v>
      </c>
      <c r="I87" s="15" t="str">
        <f t="shared" si="5"/>
        <v>NO</v>
      </c>
      <c r="J87" s="40"/>
    </row>
    <row r="88" spans="1:10" x14ac:dyDescent="0.3">
      <c r="A88" s="3">
        <v>78</v>
      </c>
      <c r="B88" s="3">
        <v>6190</v>
      </c>
      <c r="C88" s="6" t="s">
        <v>56</v>
      </c>
      <c r="D88" s="3"/>
      <c r="E88" s="12">
        <v>288.52999999999997</v>
      </c>
      <c r="F88" s="12">
        <v>714.4899999999999</v>
      </c>
      <c r="G88" s="12">
        <f t="shared" si="3"/>
        <v>-425.95999999999992</v>
      </c>
      <c r="H88" s="15">
        <f t="shared" si="4"/>
        <v>-0.59617349438060707</v>
      </c>
      <c r="I88" s="15" t="str">
        <f t="shared" si="5"/>
        <v>NO</v>
      </c>
      <c r="J88" s="40"/>
    </row>
    <row r="89" spans="1:10" x14ac:dyDescent="0.3">
      <c r="A89" s="3">
        <v>79</v>
      </c>
      <c r="B89" s="3">
        <v>6202</v>
      </c>
      <c r="C89" s="6" t="s">
        <v>57</v>
      </c>
      <c r="D89" s="3"/>
      <c r="E89" s="12">
        <v>467</v>
      </c>
      <c r="F89" s="12">
        <v>987.16999999999985</v>
      </c>
      <c r="G89" s="12">
        <f t="shared" si="3"/>
        <v>-520.16999999999985</v>
      </c>
      <c r="H89" s="15">
        <f t="shared" si="4"/>
        <v>-0.52693051855303541</v>
      </c>
      <c r="I89" s="15" t="str">
        <f t="shared" si="5"/>
        <v>NO</v>
      </c>
      <c r="J89" s="40"/>
    </row>
    <row r="90" spans="1:10" x14ac:dyDescent="0.3">
      <c r="A90" s="3">
        <v>80</v>
      </c>
      <c r="B90" s="3">
        <v>6203</v>
      </c>
      <c r="C90" s="6" t="s">
        <v>58</v>
      </c>
      <c r="D90" s="3"/>
      <c r="E90" s="12">
        <v>214182.69999999995</v>
      </c>
      <c r="F90" s="12">
        <v>246654.27000000002</v>
      </c>
      <c r="G90" s="12">
        <f t="shared" si="3"/>
        <v>-32471.570000000065</v>
      </c>
      <c r="H90" s="15">
        <f t="shared" si="4"/>
        <v>-0.13164811620735398</v>
      </c>
      <c r="I90" s="15" t="str">
        <f t="shared" si="5"/>
        <v>NO</v>
      </c>
      <c r="J90" s="40"/>
    </row>
    <row r="91" spans="1:10" ht="28.8" x14ac:dyDescent="0.3">
      <c r="A91" s="3">
        <v>81</v>
      </c>
      <c r="B91" s="3">
        <v>6207</v>
      </c>
      <c r="C91" s="6" t="s">
        <v>59</v>
      </c>
      <c r="D91" s="3"/>
      <c r="E91" s="12">
        <v>9809723</v>
      </c>
      <c r="F91" s="12">
        <v>7029999</v>
      </c>
      <c r="G91" s="12">
        <f t="shared" si="3"/>
        <v>2779724</v>
      </c>
      <c r="H91" s="15">
        <f t="shared" si="4"/>
        <v>0.39540887559158971</v>
      </c>
      <c r="I91" s="15" t="str">
        <f t="shared" si="5"/>
        <v>YES</v>
      </c>
      <c r="J91" s="40" t="s">
        <v>257</v>
      </c>
    </row>
    <row r="92" spans="1:10" x14ac:dyDescent="0.3">
      <c r="A92" s="3">
        <v>82</v>
      </c>
      <c r="B92" s="3">
        <v>6225</v>
      </c>
      <c r="C92" s="6" t="s">
        <v>202</v>
      </c>
      <c r="D92" s="3"/>
      <c r="E92" s="12">
        <v>0</v>
      </c>
      <c r="F92" s="12">
        <v>83.76</v>
      </c>
      <c r="G92" s="12">
        <f t="shared" si="3"/>
        <v>-83.76</v>
      </c>
      <c r="H92" s="15" t="str">
        <f t="shared" si="4"/>
        <v>-</v>
      </c>
      <c r="I92" s="15" t="str">
        <f t="shared" si="5"/>
        <v>NO</v>
      </c>
      <c r="J92" s="40"/>
    </row>
    <row r="93" spans="1:10" ht="28.8" x14ac:dyDescent="0.3">
      <c r="A93" s="3">
        <v>83</v>
      </c>
      <c r="B93" s="3">
        <v>6226</v>
      </c>
      <c r="C93" s="6" t="s">
        <v>60</v>
      </c>
      <c r="D93" s="3"/>
      <c r="E93" s="12">
        <v>2628.5</v>
      </c>
      <c r="F93" s="12">
        <v>11374.859999999999</v>
      </c>
      <c r="G93" s="12">
        <f t="shared" si="3"/>
        <v>-8746.3599999999988</v>
      </c>
      <c r="H93" s="15">
        <f t="shared" si="4"/>
        <v>-0.76892023286440447</v>
      </c>
      <c r="I93" s="15" t="str">
        <f t="shared" si="5"/>
        <v>YES</v>
      </c>
      <c r="J93" s="40" t="s">
        <v>258</v>
      </c>
    </row>
    <row r="94" spans="1:10" x14ac:dyDescent="0.3">
      <c r="A94" s="3">
        <v>84</v>
      </c>
      <c r="B94" s="3">
        <v>6227</v>
      </c>
      <c r="C94" s="6" t="s">
        <v>203</v>
      </c>
      <c r="D94" s="3"/>
      <c r="E94" s="12">
        <v>0</v>
      </c>
      <c r="F94" s="12">
        <v>172.62</v>
      </c>
      <c r="G94" s="12">
        <f t="shared" si="3"/>
        <v>-172.62</v>
      </c>
      <c r="H94" s="15" t="str">
        <f t="shared" si="4"/>
        <v>-</v>
      </c>
      <c r="I94" s="15" t="str">
        <f t="shared" si="5"/>
        <v>NO</v>
      </c>
      <c r="J94" s="40"/>
    </row>
    <row r="95" spans="1:10" x14ac:dyDescent="0.3">
      <c r="A95" s="3">
        <v>85</v>
      </c>
      <c r="B95" s="3">
        <v>6228</v>
      </c>
      <c r="C95" s="6" t="s">
        <v>61</v>
      </c>
      <c r="D95" s="3"/>
      <c r="E95" s="12">
        <v>8752.1099999999988</v>
      </c>
      <c r="F95" s="12">
        <v>4071.71</v>
      </c>
      <c r="G95" s="12">
        <f t="shared" si="3"/>
        <v>4680.3999999999987</v>
      </c>
      <c r="H95" s="15">
        <f t="shared" si="4"/>
        <v>1.1494924736781349</v>
      </c>
      <c r="I95" s="15" t="str">
        <f t="shared" si="5"/>
        <v>NO</v>
      </c>
      <c r="J95" s="40"/>
    </row>
    <row r="96" spans="1:10" x14ac:dyDescent="0.3">
      <c r="A96" s="3">
        <v>86</v>
      </c>
      <c r="B96" s="3">
        <v>6234</v>
      </c>
      <c r="C96" s="6" t="s">
        <v>62</v>
      </c>
      <c r="D96" s="3"/>
      <c r="E96" s="12">
        <v>5887</v>
      </c>
      <c r="F96" s="12">
        <v>5311</v>
      </c>
      <c r="G96" s="12">
        <f t="shared" si="3"/>
        <v>576</v>
      </c>
      <c r="H96" s="15">
        <f t="shared" si="4"/>
        <v>0.10845415176049708</v>
      </c>
      <c r="I96" s="15" t="str">
        <f t="shared" si="5"/>
        <v>NO</v>
      </c>
      <c r="J96" s="40"/>
    </row>
    <row r="97" spans="1:10" x14ac:dyDescent="0.3">
      <c r="A97" s="3">
        <v>87</v>
      </c>
      <c r="B97" s="3">
        <v>6236</v>
      </c>
      <c r="C97" s="6" t="s">
        <v>63</v>
      </c>
      <c r="D97" s="3"/>
      <c r="E97" s="12">
        <v>4999.84</v>
      </c>
      <c r="F97" s="12">
        <v>0</v>
      </c>
      <c r="G97" s="12">
        <f t="shared" si="3"/>
        <v>4999.84</v>
      </c>
      <c r="H97" s="15" t="str">
        <f t="shared" si="4"/>
        <v xml:space="preserve"> </v>
      </c>
      <c r="I97" s="15" t="str">
        <f t="shared" si="5"/>
        <v>NO</v>
      </c>
      <c r="J97" s="40"/>
    </row>
    <row r="98" spans="1:10" x14ac:dyDescent="0.3">
      <c r="A98" s="3">
        <v>88</v>
      </c>
      <c r="B98" s="3">
        <v>6238</v>
      </c>
      <c r="C98" s="6" t="s">
        <v>64</v>
      </c>
      <c r="D98" s="3"/>
      <c r="E98" s="12">
        <v>4079.3199999999997</v>
      </c>
      <c r="F98" s="12">
        <v>0</v>
      </c>
      <c r="G98" s="12">
        <f t="shared" si="3"/>
        <v>4079.3199999999997</v>
      </c>
      <c r="H98" s="15" t="str">
        <f t="shared" si="4"/>
        <v xml:space="preserve"> </v>
      </c>
      <c r="I98" s="15" t="str">
        <f t="shared" si="5"/>
        <v>NO</v>
      </c>
      <c r="J98" s="40"/>
    </row>
    <row r="99" spans="1:10" x14ac:dyDescent="0.3">
      <c r="A99" s="3">
        <v>89</v>
      </c>
      <c r="B99" s="3">
        <v>6240</v>
      </c>
      <c r="C99" s="6" t="s">
        <v>65</v>
      </c>
      <c r="D99" s="3"/>
      <c r="E99" s="12">
        <v>2034086</v>
      </c>
      <c r="F99" s="12">
        <v>2071106</v>
      </c>
      <c r="G99" s="12">
        <f t="shared" si="3"/>
        <v>-37020</v>
      </c>
      <c r="H99" s="15">
        <f t="shared" si="4"/>
        <v>-1.7874507630222691E-2</v>
      </c>
      <c r="I99" s="15" t="str">
        <f t="shared" si="5"/>
        <v>NO</v>
      </c>
      <c r="J99" s="40"/>
    </row>
    <row r="100" spans="1:10" x14ac:dyDescent="0.3">
      <c r="A100" s="3">
        <v>90</v>
      </c>
      <c r="B100" s="3">
        <v>6241</v>
      </c>
      <c r="C100" s="6" t="s">
        <v>66</v>
      </c>
      <c r="D100" s="3"/>
      <c r="E100" s="12">
        <v>12953273.279999996</v>
      </c>
      <c r="F100" s="12">
        <v>11612187</v>
      </c>
      <c r="G100" s="12">
        <f t="shared" si="3"/>
        <v>1341086.2799999956</v>
      </c>
      <c r="H100" s="15">
        <f t="shared" si="4"/>
        <v>0.11548955248481579</v>
      </c>
      <c r="I100" s="15" t="str">
        <f t="shared" si="5"/>
        <v>NO</v>
      </c>
      <c r="J100" s="40"/>
    </row>
    <row r="101" spans="1:10" x14ac:dyDescent="0.3">
      <c r="A101" s="3">
        <v>91</v>
      </c>
      <c r="B101" s="3">
        <v>6242</v>
      </c>
      <c r="C101" s="6" t="s">
        <v>67</v>
      </c>
      <c r="D101" s="3"/>
      <c r="E101" s="12">
        <v>6926977</v>
      </c>
      <c r="F101" s="12">
        <v>7264361</v>
      </c>
      <c r="G101" s="12">
        <f t="shared" si="3"/>
        <v>-337384</v>
      </c>
      <c r="H101" s="15">
        <f t="shared" si="4"/>
        <v>-4.644372712204143E-2</v>
      </c>
      <c r="I101" s="15" t="str">
        <f t="shared" si="5"/>
        <v>NO</v>
      </c>
      <c r="J101" s="40"/>
    </row>
    <row r="102" spans="1:10" x14ac:dyDescent="0.3">
      <c r="A102" s="3">
        <v>92</v>
      </c>
      <c r="B102" s="3">
        <v>6243</v>
      </c>
      <c r="C102" s="6" t="s">
        <v>68</v>
      </c>
      <c r="D102" s="3"/>
      <c r="E102" s="12">
        <v>627283</v>
      </c>
      <c r="F102" s="12">
        <v>606619</v>
      </c>
      <c r="G102" s="12">
        <f t="shared" si="3"/>
        <v>20664</v>
      </c>
      <c r="H102" s="15">
        <f t="shared" si="4"/>
        <v>3.4064214935569111E-2</v>
      </c>
      <c r="I102" s="15" t="str">
        <f t="shared" si="5"/>
        <v>NO</v>
      </c>
      <c r="J102" s="40"/>
    </row>
    <row r="103" spans="1:10" x14ac:dyDescent="0.3">
      <c r="A103" s="3">
        <v>93</v>
      </c>
      <c r="B103" s="3">
        <v>6244</v>
      </c>
      <c r="C103" s="6" t="s">
        <v>204</v>
      </c>
      <c r="D103" s="3"/>
      <c r="E103" s="12">
        <v>0</v>
      </c>
      <c r="F103" s="12">
        <v>0</v>
      </c>
      <c r="G103" s="12">
        <f t="shared" si="3"/>
        <v>0</v>
      </c>
      <c r="H103" s="15" t="str">
        <f t="shared" si="4"/>
        <v>-</v>
      </c>
      <c r="I103" s="15" t="str">
        <f t="shared" si="5"/>
        <v>NO</v>
      </c>
      <c r="J103" s="40"/>
    </row>
    <row r="104" spans="1:10" ht="43.2" x14ac:dyDescent="0.3">
      <c r="A104" s="3">
        <v>94</v>
      </c>
      <c r="B104" s="3">
        <v>6245</v>
      </c>
      <c r="C104" s="6" t="s">
        <v>69</v>
      </c>
      <c r="D104" s="3"/>
      <c r="E104" s="12">
        <v>56433.97</v>
      </c>
      <c r="F104" s="12">
        <v>28701.37</v>
      </c>
      <c r="G104" s="12">
        <f t="shared" si="3"/>
        <v>27732.600000000002</v>
      </c>
      <c r="H104" s="15">
        <f t="shared" si="4"/>
        <v>0.96624655896216816</v>
      </c>
      <c r="I104" s="15" t="str">
        <f t="shared" si="5"/>
        <v>YES</v>
      </c>
      <c r="J104" s="40" t="s">
        <v>259</v>
      </c>
    </row>
    <row r="105" spans="1:10" x14ac:dyDescent="0.3">
      <c r="A105" s="3">
        <v>95</v>
      </c>
      <c r="B105" s="3">
        <v>6247</v>
      </c>
      <c r="C105" s="6" t="s">
        <v>70</v>
      </c>
      <c r="D105" s="3"/>
      <c r="E105" s="12">
        <v>1648.62</v>
      </c>
      <c r="F105" s="12">
        <v>4886.62</v>
      </c>
      <c r="G105" s="12">
        <f t="shared" si="3"/>
        <v>-3238</v>
      </c>
      <c r="H105" s="15">
        <f t="shared" si="4"/>
        <v>-0.66262570038185908</v>
      </c>
      <c r="I105" s="15" t="str">
        <f t="shared" si="5"/>
        <v>NO</v>
      </c>
      <c r="J105" s="40"/>
    </row>
    <row r="106" spans="1:10" ht="72" x14ac:dyDescent="0.3">
      <c r="A106" s="3">
        <v>96</v>
      </c>
      <c r="B106" s="3">
        <v>6248</v>
      </c>
      <c r="C106" s="6" t="s">
        <v>71</v>
      </c>
      <c r="D106" s="3"/>
      <c r="E106" s="12">
        <v>34708.06</v>
      </c>
      <c r="F106" s="12">
        <v>65837.59</v>
      </c>
      <c r="G106" s="12">
        <f t="shared" si="3"/>
        <v>-31129.53</v>
      </c>
      <c r="H106" s="15">
        <f t="shared" si="4"/>
        <v>-0.47282304835277233</v>
      </c>
      <c r="I106" s="15" t="str">
        <f t="shared" si="5"/>
        <v>YES</v>
      </c>
      <c r="J106" s="40" t="s">
        <v>260</v>
      </c>
    </row>
    <row r="107" spans="1:10" ht="72" x14ac:dyDescent="0.3">
      <c r="A107" s="3">
        <v>97</v>
      </c>
      <c r="B107" s="3">
        <v>6249</v>
      </c>
      <c r="C107" s="6" t="s">
        <v>72</v>
      </c>
      <c r="D107" s="3"/>
      <c r="E107" s="12">
        <v>146609</v>
      </c>
      <c r="F107" s="12">
        <v>126803</v>
      </c>
      <c r="G107" s="12">
        <f t="shared" si="3"/>
        <v>19806</v>
      </c>
      <c r="H107" s="15">
        <f t="shared" si="4"/>
        <v>0.15619504270403697</v>
      </c>
      <c r="I107" s="15" t="str">
        <f t="shared" si="5"/>
        <v>YES</v>
      </c>
      <c r="J107" s="40" t="s">
        <v>277</v>
      </c>
    </row>
    <row r="108" spans="1:10" x14ac:dyDescent="0.3">
      <c r="A108" s="3">
        <v>98</v>
      </c>
      <c r="B108" s="3">
        <v>6250</v>
      </c>
      <c r="C108" s="6" t="s">
        <v>73</v>
      </c>
      <c r="D108" s="3"/>
      <c r="E108" s="12">
        <v>1795715.1800000002</v>
      </c>
      <c r="F108" s="12">
        <v>1711215.22</v>
      </c>
      <c r="G108" s="12">
        <f t="shared" si="3"/>
        <v>84499.960000000196</v>
      </c>
      <c r="H108" s="15">
        <f t="shared" si="4"/>
        <v>4.9380089080787976E-2</v>
      </c>
      <c r="I108" s="15" t="str">
        <f t="shared" si="5"/>
        <v>NO</v>
      </c>
      <c r="J108" s="40"/>
    </row>
    <row r="109" spans="1:10" x14ac:dyDescent="0.3">
      <c r="A109" s="3">
        <v>99</v>
      </c>
      <c r="B109" s="3">
        <v>6252</v>
      </c>
      <c r="C109" s="6" t="s">
        <v>210</v>
      </c>
      <c r="D109" s="3"/>
      <c r="E109" s="12">
        <v>0</v>
      </c>
      <c r="F109" s="12">
        <v>0</v>
      </c>
      <c r="G109" s="12">
        <f t="shared" si="3"/>
        <v>0</v>
      </c>
      <c r="H109" s="15" t="str">
        <f t="shared" si="4"/>
        <v>-</v>
      </c>
      <c r="I109" s="15" t="str">
        <f t="shared" si="5"/>
        <v>NO</v>
      </c>
      <c r="J109" s="40"/>
    </row>
    <row r="110" spans="1:10" ht="28.8" x14ac:dyDescent="0.3">
      <c r="A110" s="3">
        <v>100</v>
      </c>
      <c r="B110" s="3">
        <v>6255</v>
      </c>
      <c r="C110" s="6" t="s">
        <v>74</v>
      </c>
      <c r="D110" s="3"/>
      <c r="E110" s="12">
        <v>749874.06</v>
      </c>
      <c r="F110" s="12">
        <v>482050.19</v>
      </c>
      <c r="G110" s="12">
        <f t="shared" si="3"/>
        <v>267823.87000000005</v>
      </c>
      <c r="H110" s="15">
        <f t="shared" si="4"/>
        <v>0.55559332939999473</v>
      </c>
      <c r="I110" s="15" t="str">
        <f t="shared" si="5"/>
        <v>YES</v>
      </c>
      <c r="J110" s="40" t="s">
        <v>280</v>
      </c>
    </row>
    <row r="111" spans="1:10" x14ac:dyDescent="0.3">
      <c r="A111" s="3">
        <v>101</v>
      </c>
      <c r="B111" s="3">
        <v>6256</v>
      </c>
      <c r="C111" s="6" t="s">
        <v>75</v>
      </c>
      <c r="D111" s="3"/>
      <c r="E111" s="12">
        <v>11726.029999999999</v>
      </c>
      <c r="F111" s="12">
        <v>0</v>
      </c>
      <c r="G111" s="12">
        <f t="shared" si="3"/>
        <v>11726.029999999999</v>
      </c>
      <c r="H111" s="15" t="str">
        <f t="shared" si="4"/>
        <v xml:space="preserve"> </v>
      </c>
      <c r="I111" s="15" t="str">
        <f t="shared" si="5"/>
        <v>NO</v>
      </c>
      <c r="J111" s="40"/>
    </row>
    <row r="112" spans="1:10" x14ac:dyDescent="0.3">
      <c r="A112" s="3">
        <v>102</v>
      </c>
      <c r="B112" s="3">
        <v>6324</v>
      </c>
      <c r="C112" s="6" t="s">
        <v>211</v>
      </c>
      <c r="D112" s="3"/>
      <c r="E112" s="12">
        <v>0</v>
      </c>
      <c r="F112" s="12">
        <v>0</v>
      </c>
      <c r="G112" s="12">
        <f t="shared" si="3"/>
        <v>0</v>
      </c>
      <c r="H112" s="15" t="str">
        <f t="shared" si="4"/>
        <v>-</v>
      </c>
      <c r="I112" s="15" t="str">
        <f t="shared" si="5"/>
        <v>NO</v>
      </c>
      <c r="J112" s="40"/>
    </row>
    <row r="113" spans="1:10" x14ac:dyDescent="0.3">
      <c r="A113" s="3">
        <v>103</v>
      </c>
      <c r="B113" s="3">
        <v>6325</v>
      </c>
      <c r="C113" s="6" t="s">
        <v>76</v>
      </c>
      <c r="D113" s="3"/>
      <c r="E113" s="12">
        <v>1836.29</v>
      </c>
      <c r="F113" s="12">
        <v>1583.29</v>
      </c>
      <c r="G113" s="12">
        <f t="shared" si="3"/>
        <v>253</v>
      </c>
      <c r="H113" s="15">
        <f t="shared" si="4"/>
        <v>0.15979384698949656</v>
      </c>
      <c r="I113" s="15" t="str">
        <f t="shared" si="5"/>
        <v>NO</v>
      </c>
      <c r="J113" s="40"/>
    </row>
    <row r="114" spans="1:10" x14ac:dyDescent="0.3">
      <c r="A114" s="3">
        <v>104</v>
      </c>
      <c r="B114" s="3">
        <v>6327</v>
      </c>
      <c r="C114" s="6" t="s">
        <v>77</v>
      </c>
      <c r="D114" s="3"/>
      <c r="E114" s="12">
        <v>397168.98</v>
      </c>
      <c r="F114" s="12">
        <v>408874.94</v>
      </c>
      <c r="G114" s="12">
        <f t="shared" si="3"/>
        <v>-11705.960000000021</v>
      </c>
      <c r="H114" s="15">
        <f t="shared" si="4"/>
        <v>-2.8629683198486123E-2</v>
      </c>
      <c r="I114" s="15" t="str">
        <f t="shared" si="5"/>
        <v>NO</v>
      </c>
      <c r="J114" s="40"/>
    </row>
    <row r="115" spans="1:10" ht="72" x14ac:dyDescent="0.3">
      <c r="A115" s="3">
        <v>105</v>
      </c>
      <c r="B115" s="3">
        <v>6355</v>
      </c>
      <c r="C115" s="6" t="s">
        <v>78</v>
      </c>
      <c r="D115" s="3"/>
      <c r="E115" s="12">
        <v>132333.33000000007</v>
      </c>
      <c r="F115" s="12">
        <v>3504342.4</v>
      </c>
      <c r="G115" s="12">
        <f t="shared" si="3"/>
        <v>-3372009.07</v>
      </c>
      <c r="H115" s="15">
        <f t="shared" si="4"/>
        <v>-0.96223732874961077</v>
      </c>
      <c r="I115" s="15" t="str">
        <f t="shared" si="5"/>
        <v>YES</v>
      </c>
      <c r="J115" s="40" t="s">
        <v>261</v>
      </c>
    </row>
    <row r="116" spans="1:10" x14ac:dyDescent="0.3">
      <c r="A116" s="3">
        <v>106</v>
      </c>
      <c r="B116" s="3">
        <v>6361</v>
      </c>
      <c r="C116" s="6" t="s">
        <v>79</v>
      </c>
      <c r="D116" s="3"/>
      <c r="E116" s="12">
        <v>35964.409999999996</v>
      </c>
      <c r="F116" s="12">
        <v>32773.21</v>
      </c>
      <c r="G116" s="12">
        <f t="shared" si="3"/>
        <v>3191.1999999999971</v>
      </c>
      <c r="H116" s="15">
        <f t="shared" si="4"/>
        <v>9.7372213463374421E-2</v>
      </c>
      <c r="I116" s="15" t="str">
        <f t="shared" si="5"/>
        <v>NO</v>
      </c>
      <c r="J116" s="40"/>
    </row>
    <row r="117" spans="1:10" x14ac:dyDescent="0.3">
      <c r="A117" s="3">
        <v>107</v>
      </c>
      <c r="B117" s="3">
        <v>6363</v>
      </c>
      <c r="C117" s="6" t="s">
        <v>80</v>
      </c>
      <c r="D117" s="3"/>
      <c r="E117" s="12">
        <v>0</v>
      </c>
      <c r="F117" s="12">
        <v>0</v>
      </c>
      <c r="G117" s="12">
        <f t="shared" si="3"/>
        <v>0</v>
      </c>
      <c r="H117" s="15" t="str">
        <f t="shared" si="4"/>
        <v>-</v>
      </c>
      <c r="I117" s="15" t="str">
        <f t="shared" si="5"/>
        <v>NO</v>
      </c>
      <c r="J117" s="40"/>
    </row>
    <row r="118" spans="1:10" ht="28.8" x14ac:dyDescent="0.3">
      <c r="A118" s="3">
        <v>108</v>
      </c>
      <c r="B118" s="3">
        <v>6364</v>
      </c>
      <c r="C118" s="6" t="s">
        <v>81</v>
      </c>
      <c r="D118" s="3"/>
      <c r="E118" s="12">
        <v>39628.53</v>
      </c>
      <c r="F118" s="12">
        <v>55917.189999999995</v>
      </c>
      <c r="G118" s="12">
        <f t="shared" si="3"/>
        <v>-16288.659999999996</v>
      </c>
      <c r="H118" s="15">
        <f t="shared" si="4"/>
        <v>-0.29129968798503642</v>
      </c>
      <c r="I118" s="15" t="str">
        <f t="shared" si="5"/>
        <v>YES</v>
      </c>
      <c r="J118" s="40" t="s">
        <v>262</v>
      </c>
    </row>
    <row r="119" spans="1:10" ht="28.8" x14ac:dyDescent="0.3">
      <c r="A119" s="3">
        <v>109</v>
      </c>
      <c r="B119" s="3">
        <v>6365</v>
      </c>
      <c r="C119" s="6" t="s">
        <v>82</v>
      </c>
      <c r="D119" s="3"/>
      <c r="E119" s="12">
        <v>32150.76</v>
      </c>
      <c r="F119" s="12">
        <v>510200</v>
      </c>
      <c r="G119" s="12">
        <f t="shared" si="3"/>
        <v>-478049.24</v>
      </c>
      <c r="H119" s="15">
        <f t="shared" si="4"/>
        <v>-0.93698400627205014</v>
      </c>
      <c r="I119" s="15" t="str">
        <f t="shared" si="5"/>
        <v>YES</v>
      </c>
      <c r="J119" s="40" t="s">
        <v>263</v>
      </c>
    </row>
    <row r="120" spans="1:10" ht="72" x14ac:dyDescent="0.3">
      <c r="A120" s="3">
        <v>110</v>
      </c>
      <c r="B120" s="3">
        <v>6366</v>
      </c>
      <c r="C120" s="6" t="s">
        <v>83</v>
      </c>
      <c r="D120" s="3"/>
      <c r="E120" s="12">
        <v>-79893</v>
      </c>
      <c r="F120" s="12">
        <v>389086</v>
      </c>
      <c r="G120" s="12">
        <f t="shared" si="3"/>
        <v>-468979</v>
      </c>
      <c r="H120" s="15">
        <f t="shared" si="4"/>
        <v>-1.205335067311597</v>
      </c>
      <c r="I120" s="15" t="str">
        <f t="shared" si="5"/>
        <v>YES</v>
      </c>
      <c r="J120" s="40" t="s">
        <v>278</v>
      </c>
    </row>
    <row r="121" spans="1:10" x14ac:dyDescent="0.3">
      <c r="A121" s="3">
        <v>111</v>
      </c>
      <c r="B121" s="3">
        <v>6372</v>
      </c>
      <c r="C121" s="6" t="s">
        <v>84</v>
      </c>
      <c r="D121" s="3"/>
      <c r="E121" s="12">
        <v>9394.85</v>
      </c>
      <c r="F121" s="12">
        <v>0</v>
      </c>
      <c r="G121" s="12">
        <f t="shared" si="3"/>
        <v>9394.85</v>
      </c>
      <c r="H121" s="15" t="str">
        <f t="shared" si="4"/>
        <v xml:space="preserve"> </v>
      </c>
      <c r="I121" s="15" t="str">
        <f t="shared" si="5"/>
        <v>NO</v>
      </c>
      <c r="J121" s="40"/>
    </row>
    <row r="122" spans="1:10" ht="43.2" x14ac:dyDescent="0.3">
      <c r="A122" s="3">
        <v>112</v>
      </c>
      <c r="B122" s="3">
        <v>6381</v>
      </c>
      <c r="C122" s="6" t="s">
        <v>85</v>
      </c>
      <c r="D122" s="3"/>
      <c r="E122" s="12">
        <v>26413.66</v>
      </c>
      <c r="F122" s="12">
        <v>14665.9</v>
      </c>
      <c r="G122" s="12">
        <f t="shared" si="3"/>
        <v>11747.76</v>
      </c>
      <c r="H122" s="15">
        <f t="shared" si="4"/>
        <v>0.80102550815156248</v>
      </c>
      <c r="I122" s="15" t="str">
        <f t="shared" si="5"/>
        <v>YES</v>
      </c>
      <c r="J122" s="40" t="s">
        <v>264</v>
      </c>
    </row>
    <row r="123" spans="1:10" x14ac:dyDescent="0.3">
      <c r="A123" s="3">
        <v>113</v>
      </c>
      <c r="B123" s="3">
        <v>6382</v>
      </c>
      <c r="C123" s="6" t="s">
        <v>86</v>
      </c>
      <c r="D123" s="3"/>
      <c r="E123" s="12">
        <v>210050.71</v>
      </c>
      <c r="F123" s="12">
        <v>214627.91999999995</v>
      </c>
      <c r="G123" s="12">
        <f t="shared" si="3"/>
        <v>-4577.2099999999627</v>
      </c>
      <c r="H123" s="15">
        <f t="shared" si="4"/>
        <v>-2.132625615530339E-2</v>
      </c>
      <c r="I123" s="15" t="str">
        <f t="shared" si="5"/>
        <v>NO</v>
      </c>
      <c r="J123" s="40"/>
    </row>
    <row r="124" spans="1:10" ht="28.8" x14ac:dyDescent="0.3">
      <c r="A124" s="3">
        <v>114</v>
      </c>
      <c r="B124" s="3">
        <v>6383</v>
      </c>
      <c r="C124" s="6" t="s">
        <v>87</v>
      </c>
      <c r="D124" s="3"/>
      <c r="E124" s="12">
        <v>58086.89</v>
      </c>
      <c r="F124" s="12">
        <v>33334.810000000005</v>
      </c>
      <c r="G124" s="12">
        <f t="shared" si="3"/>
        <v>24752.079999999994</v>
      </c>
      <c r="H124" s="15">
        <f t="shared" si="4"/>
        <v>0.74252950594288647</v>
      </c>
      <c r="I124" s="15" t="str">
        <f t="shared" si="5"/>
        <v>YES</v>
      </c>
      <c r="J124" s="40" t="s">
        <v>306</v>
      </c>
    </row>
    <row r="125" spans="1:10" ht="43.2" x14ac:dyDescent="0.3">
      <c r="A125" s="3">
        <v>115</v>
      </c>
      <c r="B125" s="3">
        <v>6387</v>
      </c>
      <c r="C125" s="6" t="s">
        <v>88</v>
      </c>
      <c r="D125" s="3"/>
      <c r="E125" s="12">
        <v>93168.739999999991</v>
      </c>
      <c r="F125" s="12">
        <v>47826.07</v>
      </c>
      <c r="G125" s="12">
        <f t="shared" si="3"/>
        <v>45342.669999999991</v>
      </c>
      <c r="H125" s="15">
        <f t="shared" si="4"/>
        <v>0.94807434522635858</v>
      </c>
      <c r="I125" s="15" t="str">
        <f t="shared" si="5"/>
        <v>YES</v>
      </c>
      <c r="J125" s="40" t="s">
        <v>307</v>
      </c>
    </row>
    <row r="126" spans="1:10" ht="43.2" x14ac:dyDescent="0.3">
      <c r="A126" s="3">
        <v>116</v>
      </c>
      <c r="B126" s="3">
        <v>6388</v>
      </c>
      <c r="C126" s="6" t="s">
        <v>89</v>
      </c>
      <c r="D126" s="3"/>
      <c r="E126" s="12">
        <v>804463.17999999993</v>
      </c>
      <c r="F126" s="12">
        <v>1137064.7100000002</v>
      </c>
      <c r="G126" s="12">
        <f t="shared" si="3"/>
        <v>-332601.53000000026</v>
      </c>
      <c r="H126" s="15">
        <f t="shared" si="4"/>
        <v>-0.29250888456471419</v>
      </c>
      <c r="I126" s="15" t="str">
        <f t="shared" si="5"/>
        <v>YES</v>
      </c>
      <c r="J126" s="40" t="s">
        <v>281</v>
      </c>
    </row>
    <row r="127" spans="1:10" ht="43.2" x14ac:dyDescent="0.3">
      <c r="A127" s="3">
        <v>117</v>
      </c>
      <c r="B127" s="3">
        <v>6389</v>
      </c>
      <c r="C127" s="6" t="s">
        <v>90</v>
      </c>
      <c r="D127" s="3"/>
      <c r="E127" s="12">
        <v>170897.51</v>
      </c>
      <c r="F127" s="12">
        <v>285077.17</v>
      </c>
      <c r="G127" s="12">
        <f t="shared" si="3"/>
        <v>-114179.65999999997</v>
      </c>
      <c r="H127" s="15">
        <f t="shared" si="4"/>
        <v>-0.40052193586740031</v>
      </c>
      <c r="I127" s="15" t="str">
        <f t="shared" si="5"/>
        <v>YES</v>
      </c>
      <c r="J127" s="40" t="s">
        <v>265</v>
      </c>
    </row>
    <row r="128" spans="1:10" x14ac:dyDescent="0.3">
      <c r="A128" s="3">
        <v>118</v>
      </c>
      <c r="B128" s="3">
        <v>6390</v>
      </c>
      <c r="C128" s="6" t="s">
        <v>91</v>
      </c>
      <c r="D128" s="3"/>
      <c r="E128" s="12">
        <v>0</v>
      </c>
      <c r="F128" s="12">
        <v>0</v>
      </c>
      <c r="G128" s="12">
        <f t="shared" si="3"/>
        <v>0</v>
      </c>
      <c r="H128" s="15" t="str">
        <f t="shared" si="4"/>
        <v>-</v>
      </c>
      <c r="I128" s="15" t="str">
        <f t="shared" si="5"/>
        <v>NO</v>
      </c>
      <c r="J128" s="40"/>
    </row>
    <row r="129" spans="1:10" x14ac:dyDescent="0.3">
      <c r="A129" s="3">
        <v>119</v>
      </c>
      <c r="B129" s="3">
        <v>6391</v>
      </c>
      <c r="C129" s="6" t="s">
        <v>92</v>
      </c>
      <c r="D129" s="3"/>
      <c r="E129" s="12">
        <v>0</v>
      </c>
      <c r="F129" s="12">
        <v>0</v>
      </c>
      <c r="G129" s="12">
        <f t="shared" si="3"/>
        <v>0</v>
      </c>
      <c r="H129" s="15" t="str">
        <f t="shared" si="4"/>
        <v>-</v>
      </c>
      <c r="I129" s="15" t="str">
        <f t="shared" si="5"/>
        <v>NO</v>
      </c>
      <c r="J129" s="40"/>
    </row>
    <row r="130" spans="1:10" x14ac:dyDescent="0.3">
      <c r="A130" s="3">
        <v>120</v>
      </c>
      <c r="B130" s="3">
        <v>6392</v>
      </c>
      <c r="C130" s="6" t="s">
        <v>93</v>
      </c>
      <c r="D130" s="3"/>
      <c r="E130" s="12">
        <v>0</v>
      </c>
      <c r="F130" s="12">
        <v>0</v>
      </c>
      <c r="G130" s="12">
        <f t="shared" si="3"/>
        <v>0</v>
      </c>
      <c r="H130" s="15" t="str">
        <f t="shared" si="4"/>
        <v>-</v>
      </c>
      <c r="I130" s="15" t="str">
        <f t="shared" si="5"/>
        <v>NO</v>
      </c>
      <c r="J130" s="40"/>
    </row>
    <row r="131" spans="1:10" x14ac:dyDescent="0.3">
      <c r="A131" s="3">
        <v>121</v>
      </c>
      <c r="B131" s="3">
        <v>6393</v>
      </c>
      <c r="C131" s="6" t="s">
        <v>94</v>
      </c>
      <c r="D131" s="3"/>
      <c r="E131" s="12">
        <v>9.09</v>
      </c>
      <c r="F131" s="12">
        <v>0</v>
      </c>
      <c r="G131" s="12">
        <f t="shared" si="3"/>
        <v>9.09</v>
      </c>
      <c r="H131" s="15" t="str">
        <f t="shared" si="4"/>
        <v xml:space="preserve"> </v>
      </c>
      <c r="I131" s="15" t="str">
        <f t="shared" si="5"/>
        <v>NO</v>
      </c>
      <c r="J131" s="40"/>
    </row>
    <row r="132" spans="1:10" x14ac:dyDescent="0.3">
      <c r="A132" s="3">
        <v>122</v>
      </c>
      <c r="B132" s="3">
        <v>6395</v>
      </c>
      <c r="C132" s="6" t="s">
        <v>95</v>
      </c>
      <c r="D132" s="3"/>
      <c r="E132" s="12">
        <v>889.91000000000008</v>
      </c>
      <c r="F132" s="12">
        <v>0</v>
      </c>
      <c r="G132" s="12">
        <f t="shared" si="3"/>
        <v>889.91000000000008</v>
      </c>
      <c r="H132" s="15" t="str">
        <f t="shared" si="4"/>
        <v xml:space="preserve"> </v>
      </c>
      <c r="I132" s="15" t="str">
        <f t="shared" si="5"/>
        <v>NO</v>
      </c>
      <c r="J132" s="40"/>
    </row>
    <row r="133" spans="1:10" ht="28.8" x14ac:dyDescent="0.3">
      <c r="A133" s="3">
        <v>123</v>
      </c>
      <c r="B133" s="3">
        <v>6396</v>
      </c>
      <c r="C133" s="6" t="s">
        <v>96</v>
      </c>
      <c r="D133" s="3"/>
      <c r="E133" s="12">
        <v>1160033.69</v>
      </c>
      <c r="F133" s="12">
        <v>732807.84</v>
      </c>
      <c r="G133" s="12">
        <f t="shared" si="3"/>
        <v>427225.85</v>
      </c>
      <c r="H133" s="15">
        <f t="shared" si="4"/>
        <v>0.58299847064954979</v>
      </c>
      <c r="I133" s="15" t="str">
        <f t="shared" si="5"/>
        <v>YES</v>
      </c>
      <c r="J133" s="40" t="s">
        <v>266</v>
      </c>
    </row>
    <row r="134" spans="1:10" x14ac:dyDescent="0.3">
      <c r="A134" s="3">
        <v>124</v>
      </c>
      <c r="B134" s="3">
        <v>6398</v>
      </c>
      <c r="C134" s="6" t="s">
        <v>97</v>
      </c>
      <c r="D134" s="3"/>
      <c r="E134" s="12">
        <v>6468.369999999999</v>
      </c>
      <c r="F134" s="12">
        <v>9915.8299999999981</v>
      </c>
      <c r="G134" s="12">
        <f t="shared" si="3"/>
        <v>-3447.4599999999991</v>
      </c>
      <c r="H134" s="15">
        <f t="shared" si="4"/>
        <v>-0.34767235823930015</v>
      </c>
      <c r="I134" s="15" t="str">
        <f t="shared" si="5"/>
        <v>NO</v>
      </c>
      <c r="J134" s="40"/>
    </row>
    <row r="135" spans="1:10" x14ac:dyDescent="0.3">
      <c r="A135" s="3">
        <v>125</v>
      </c>
      <c r="B135" s="3">
        <v>6404</v>
      </c>
      <c r="C135" s="6" t="s">
        <v>98</v>
      </c>
      <c r="D135" s="3"/>
      <c r="E135" s="12">
        <v>172790.88</v>
      </c>
      <c r="F135" s="12">
        <v>195622.46000000002</v>
      </c>
      <c r="G135" s="12">
        <f t="shared" si="3"/>
        <v>-22831.580000000016</v>
      </c>
      <c r="H135" s="15">
        <f t="shared" si="4"/>
        <v>-0.11671246747433814</v>
      </c>
      <c r="I135" s="15" t="str">
        <f t="shared" si="5"/>
        <v>NO</v>
      </c>
      <c r="J135" s="40"/>
    </row>
    <row r="136" spans="1:10" x14ac:dyDescent="0.3">
      <c r="A136" s="3">
        <v>126</v>
      </c>
      <c r="B136" s="3">
        <v>6405</v>
      </c>
      <c r="C136" s="6" t="s">
        <v>99</v>
      </c>
      <c r="D136" s="3"/>
      <c r="E136" s="12">
        <v>1587.15</v>
      </c>
      <c r="F136" s="12">
        <v>1443.2299999999998</v>
      </c>
      <c r="G136" s="12">
        <f t="shared" si="3"/>
        <v>143.9200000000003</v>
      </c>
      <c r="H136" s="15">
        <f t="shared" si="4"/>
        <v>9.9720765227995764E-2</v>
      </c>
      <c r="I136" s="15" t="str">
        <f t="shared" si="5"/>
        <v>NO</v>
      </c>
      <c r="J136" s="40"/>
    </row>
    <row r="137" spans="1:10" x14ac:dyDescent="0.3">
      <c r="A137" s="3">
        <v>127</v>
      </c>
      <c r="B137" s="3">
        <v>6406</v>
      </c>
      <c r="C137" s="6" t="s">
        <v>100</v>
      </c>
      <c r="D137" s="3"/>
      <c r="E137" s="12">
        <v>3719.6899999999996</v>
      </c>
      <c r="F137" s="12">
        <v>0</v>
      </c>
      <c r="G137" s="12">
        <f t="shared" si="3"/>
        <v>3719.6899999999996</v>
      </c>
      <c r="H137" s="15" t="str">
        <f t="shared" si="4"/>
        <v xml:space="preserve"> </v>
      </c>
      <c r="I137" s="15" t="str">
        <f t="shared" si="5"/>
        <v>NO</v>
      </c>
      <c r="J137" s="40"/>
    </row>
    <row r="138" spans="1:10" x14ac:dyDescent="0.3">
      <c r="A138" s="3">
        <v>128</v>
      </c>
      <c r="B138" s="3">
        <v>6407</v>
      </c>
      <c r="C138" s="6" t="s">
        <v>101</v>
      </c>
      <c r="D138" s="3"/>
      <c r="E138" s="12">
        <v>242553.25</v>
      </c>
      <c r="F138" s="12">
        <v>239813.94999999998</v>
      </c>
      <c r="G138" s="12">
        <f t="shared" si="3"/>
        <v>2739.3000000000175</v>
      </c>
      <c r="H138" s="15">
        <f t="shared" si="4"/>
        <v>1.1422604898505769E-2</v>
      </c>
      <c r="I138" s="15" t="str">
        <f t="shared" si="5"/>
        <v>NO</v>
      </c>
      <c r="J138" s="40"/>
    </row>
    <row r="139" spans="1:10" ht="28.8" x14ac:dyDescent="0.3">
      <c r="A139" s="3">
        <v>129</v>
      </c>
      <c r="B139" s="3">
        <v>6415</v>
      </c>
      <c r="C139" s="6" t="s">
        <v>102</v>
      </c>
      <c r="D139" s="3"/>
      <c r="E139" s="12">
        <v>21769.03</v>
      </c>
      <c r="F139" s="12">
        <v>14333.13</v>
      </c>
      <c r="G139" s="12">
        <f t="shared" si="3"/>
        <v>7435.9</v>
      </c>
      <c r="H139" s="15">
        <f t="shared" si="4"/>
        <v>0.51879108052463074</v>
      </c>
      <c r="I139" s="15" t="str">
        <f t="shared" si="5"/>
        <v>YES</v>
      </c>
      <c r="J139" s="40" t="s">
        <v>313</v>
      </c>
    </row>
    <row r="140" spans="1:10" x14ac:dyDescent="0.3">
      <c r="A140" s="3">
        <v>130</v>
      </c>
      <c r="B140" s="3">
        <v>6416</v>
      </c>
      <c r="C140" s="6" t="s">
        <v>103</v>
      </c>
      <c r="D140" s="3"/>
      <c r="E140" s="12">
        <v>1944.34</v>
      </c>
      <c r="F140" s="12">
        <v>4533.6699999999983</v>
      </c>
      <c r="G140" s="12">
        <f t="shared" ref="G140:G203" si="6">E140-F140</f>
        <v>-2589.3299999999981</v>
      </c>
      <c r="H140" s="15">
        <f t="shared" ref="H140:H203" si="7">IF(E140&lt;&gt;0,IFERROR(G140/F140," "),"-")</f>
        <v>-0.57113332024606978</v>
      </c>
      <c r="I140" s="15" t="str">
        <f t="shared" ref="I140:I203" si="8">IFERROR(IF(AND(ABS(G140)&gt;5000,ABS(H140)&gt;0.15),"YES","NO"),"NO")</f>
        <v>NO</v>
      </c>
      <c r="J140" s="40"/>
    </row>
    <row r="141" spans="1:10" x14ac:dyDescent="0.3">
      <c r="A141" s="3">
        <v>131</v>
      </c>
      <c r="B141" s="3">
        <v>6418</v>
      </c>
      <c r="C141" s="6" t="s">
        <v>205</v>
      </c>
      <c r="D141" s="3"/>
      <c r="E141" s="12">
        <v>0</v>
      </c>
      <c r="F141" s="12">
        <v>0</v>
      </c>
      <c r="G141" s="12">
        <f t="shared" si="6"/>
        <v>0</v>
      </c>
      <c r="H141" s="15" t="str">
        <f t="shared" si="7"/>
        <v>-</v>
      </c>
      <c r="I141" s="15" t="str">
        <f t="shared" si="8"/>
        <v>NO</v>
      </c>
      <c r="J141" s="40"/>
    </row>
    <row r="142" spans="1:10" x14ac:dyDescent="0.3">
      <c r="A142" s="3">
        <v>132</v>
      </c>
      <c r="B142" s="3">
        <v>6450</v>
      </c>
      <c r="C142" s="6" t="s">
        <v>104</v>
      </c>
      <c r="D142" s="3"/>
      <c r="E142" s="12">
        <v>684356.19999999984</v>
      </c>
      <c r="F142" s="12">
        <v>660037.3600000001</v>
      </c>
      <c r="G142" s="12">
        <f t="shared" si="6"/>
        <v>24318.839999999735</v>
      </c>
      <c r="H142" s="15">
        <f t="shared" si="7"/>
        <v>3.6844641642709029E-2</v>
      </c>
      <c r="I142" s="15" t="str">
        <f t="shared" si="8"/>
        <v>NO</v>
      </c>
      <c r="J142" s="40"/>
    </row>
    <row r="143" spans="1:10" x14ac:dyDescent="0.3">
      <c r="A143" s="3">
        <v>133</v>
      </c>
      <c r="B143" s="3">
        <v>6452</v>
      </c>
      <c r="C143" s="6" t="s">
        <v>105</v>
      </c>
      <c r="D143" s="3"/>
      <c r="E143" s="12">
        <v>15061.62</v>
      </c>
      <c r="F143" s="12">
        <v>13291.51</v>
      </c>
      <c r="G143" s="12">
        <f t="shared" si="6"/>
        <v>1770.1100000000006</v>
      </c>
      <c r="H143" s="15">
        <f t="shared" si="7"/>
        <v>0.13317598978596115</v>
      </c>
      <c r="I143" s="15" t="str">
        <f t="shared" si="8"/>
        <v>NO</v>
      </c>
      <c r="J143" s="40"/>
    </row>
    <row r="144" spans="1:10" x14ac:dyDescent="0.3">
      <c r="A144" s="3">
        <v>134</v>
      </c>
      <c r="B144" s="3">
        <v>6520</v>
      </c>
      <c r="C144" s="6" t="s">
        <v>106</v>
      </c>
      <c r="D144" s="3"/>
      <c r="E144" s="12">
        <v>960.5</v>
      </c>
      <c r="F144" s="12">
        <v>814</v>
      </c>
      <c r="G144" s="12">
        <f t="shared" si="6"/>
        <v>146.5</v>
      </c>
      <c r="H144" s="15">
        <f t="shared" si="7"/>
        <v>0.17997542997542998</v>
      </c>
      <c r="I144" s="15" t="str">
        <f t="shared" si="8"/>
        <v>NO</v>
      </c>
      <c r="J144" s="40"/>
    </row>
    <row r="145" spans="1:10" ht="43.2" x14ac:dyDescent="0.3">
      <c r="A145" s="3">
        <v>135</v>
      </c>
      <c r="B145" s="3">
        <v>6530</v>
      </c>
      <c r="C145" s="6" t="s">
        <v>107</v>
      </c>
      <c r="D145" s="3"/>
      <c r="E145" s="12">
        <v>10896.74</v>
      </c>
      <c r="F145" s="12">
        <v>4079.2799999999997</v>
      </c>
      <c r="G145" s="12">
        <f t="shared" si="6"/>
        <v>6817.46</v>
      </c>
      <c r="H145" s="15">
        <f t="shared" si="7"/>
        <v>1.6712410033143106</v>
      </c>
      <c r="I145" s="15" t="str">
        <f t="shared" si="8"/>
        <v>YES</v>
      </c>
      <c r="J145" s="40" t="s">
        <v>267</v>
      </c>
    </row>
    <row r="146" spans="1:10" ht="43.2" x14ac:dyDescent="0.3">
      <c r="A146" s="3">
        <v>136</v>
      </c>
      <c r="B146" s="3">
        <v>6531</v>
      </c>
      <c r="C146" s="6" t="s">
        <v>108</v>
      </c>
      <c r="D146" s="3"/>
      <c r="E146" s="12">
        <v>150938.39000000001</v>
      </c>
      <c r="F146" s="12">
        <v>113843.23999999999</v>
      </c>
      <c r="G146" s="12">
        <f t="shared" si="6"/>
        <v>37095.150000000023</v>
      </c>
      <c r="H146" s="15">
        <f t="shared" si="7"/>
        <v>0.32584411687509973</v>
      </c>
      <c r="I146" s="15" t="str">
        <f t="shared" si="8"/>
        <v>YES</v>
      </c>
      <c r="J146" s="40" t="s">
        <v>268</v>
      </c>
    </row>
    <row r="147" spans="1:10" ht="43.2" x14ac:dyDescent="0.3">
      <c r="A147" s="3">
        <v>137</v>
      </c>
      <c r="B147" s="3">
        <v>6532</v>
      </c>
      <c r="C147" s="6" t="s">
        <v>109</v>
      </c>
      <c r="D147" s="3"/>
      <c r="E147" s="12">
        <v>72918.900000000009</v>
      </c>
      <c r="F147" s="12">
        <v>48736.509999999995</v>
      </c>
      <c r="G147" s="12">
        <f t="shared" si="6"/>
        <v>24182.390000000014</v>
      </c>
      <c r="H147" s="15">
        <f t="shared" si="7"/>
        <v>0.49618632930425294</v>
      </c>
      <c r="I147" s="15" t="str">
        <f t="shared" si="8"/>
        <v>YES</v>
      </c>
      <c r="J147" s="40" t="s">
        <v>269</v>
      </c>
    </row>
    <row r="148" spans="1:10" x14ac:dyDescent="0.3">
      <c r="A148" s="3">
        <v>138</v>
      </c>
      <c r="B148" s="3">
        <v>6551</v>
      </c>
      <c r="C148" s="6" t="s">
        <v>110</v>
      </c>
      <c r="D148" s="3"/>
      <c r="E148" s="12">
        <v>27926.339999999997</v>
      </c>
      <c r="F148" s="12">
        <v>24238.45</v>
      </c>
      <c r="G148" s="12">
        <f t="shared" si="6"/>
        <v>3687.8899999999958</v>
      </c>
      <c r="H148" s="15">
        <f t="shared" si="7"/>
        <v>0.15215040565712723</v>
      </c>
      <c r="I148" s="15" t="str">
        <f t="shared" si="8"/>
        <v>NO</v>
      </c>
      <c r="J148" s="40"/>
    </row>
    <row r="149" spans="1:10" x14ac:dyDescent="0.3">
      <c r="A149" s="3">
        <v>139</v>
      </c>
      <c r="B149" s="3">
        <v>6558</v>
      </c>
      <c r="C149" s="6" t="s">
        <v>111</v>
      </c>
      <c r="D149" s="3"/>
      <c r="E149" s="12">
        <v>28665.24</v>
      </c>
      <c r="F149" s="12">
        <v>26997.739999999994</v>
      </c>
      <c r="G149" s="12">
        <f t="shared" si="6"/>
        <v>1667.5000000000073</v>
      </c>
      <c r="H149" s="15">
        <f t="shared" si="7"/>
        <v>6.176442917073828E-2</v>
      </c>
      <c r="I149" s="15" t="str">
        <f t="shared" si="8"/>
        <v>NO</v>
      </c>
      <c r="J149" s="40"/>
    </row>
    <row r="150" spans="1:10" x14ac:dyDescent="0.3">
      <c r="A150" s="3">
        <v>140</v>
      </c>
      <c r="B150" s="3">
        <v>6561</v>
      </c>
      <c r="C150" s="6" t="s">
        <v>112</v>
      </c>
      <c r="D150" s="3"/>
      <c r="E150" s="12">
        <v>560</v>
      </c>
      <c r="F150" s="12">
        <v>95.5</v>
      </c>
      <c r="G150" s="12">
        <f t="shared" si="6"/>
        <v>464.5</v>
      </c>
      <c r="H150" s="15">
        <f t="shared" si="7"/>
        <v>4.8638743455497382</v>
      </c>
      <c r="I150" s="15" t="str">
        <f t="shared" si="8"/>
        <v>NO</v>
      </c>
      <c r="J150" s="40"/>
    </row>
    <row r="151" spans="1:10" ht="43.2" x14ac:dyDescent="0.3">
      <c r="A151" s="3">
        <v>141</v>
      </c>
      <c r="B151" s="3">
        <v>6632</v>
      </c>
      <c r="C151" s="6" t="s">
        <v>113</v>
      </c>
      <c r="D151" s="3"/>
      <c r="E151" s="12">
        <v>85628.239999999991</v>
      </c>
      <c r="F151" s="12">
        <v>117533.34</v>
      </c>
      <c r="G151" s="12">
        <f t="shared" si="6"/>
        <v>-31905.100000000006</v>
      </c>
      <c r="H151" s="15">
        <f t="shared" si="7"/>
        <v>-0.27145574183461479</v>
      </c>
      <c r="I151" s="15" t="str">
        <f t="shared" si="8"/>
        <v>YES</v>
      </c>
      <c r="J151" s="40" t="s">
        <v>284</v>
      </c>
    </row>
    <row r="152" spans="1:10" x14ac:dyDescent="0.3">
      <c r="A152" s="3">
        <v>142</v>
      </c>
      <c r="B152" s="3">
        <v>6633</v>
      </c>
      <c r="C152" s="6" t="s">
        <v>114</v>
      </c>
      <c r="D152" s="3"/>
      <c r="E152" s="12">
        <v>26423.56</v>
      </c>
      <c r="F152" s="12">
        <v>30234.33</v>
      </c>
      <c r="G152" s="12">
        <f t="shared" si="6"/>
        <v>-3810.7700000000004</v>
      </c>
      <c r="H152" s="15">
        <f t="shared" si="7"/>
        <v>-0.12604115917237127</v>
      </c>
      <c r="I152" s="15" t="str">
        <f t="shared" si="8"/>
        <v>NO</v>
      </c>
      <c r="J152" s="40"/>
    </row>
    <row r="153" spans="1:10" ht="43.2" x14ac:dyDescent="0.3">
      <c r="A153" s="3">
        <v>143</v>
      </c>
      <c r="B153" s="3">
        <v>6811</v>
      </c>
      <c r="C153" s="6" t="s">
        <v>115</v>
      </c>
      <c r="D153" s="3"/>
      <c r="E153" s="12">
        <v>152980.53</v>
      </c>
      <c r="F153" s="12">
        <v>3600</v>
      </c>
      <c r="G153" s="12">
        <f t="shared" si="6"/>
        <v>149380.53</v>
      </c>
      <c r="H153" s="15">
        <f t="shared" si="7"/>
        <v>41.494591666666665</v>
      </c>
      <c r="I153" s="15" t="str">
        <f t="shared" si="8"/>
        <v>YES</v>
      </c>
      <c r="J153" s="40" t="s">
        <v>285</v>
      </c>
    </row>
    <row r="154" spans="1:10" x14ac:dyDescent="0.3">
      <c r="A154" s="3">
        <v>144</v>
      </c>
      <c r="B154" s="3">
        <v>6812</v>
      </c>
      <c r="C154" s="6" t="s">
        <v>116</v>
      </c>
      <c r="D154" s="3"/>
      <c r="E154" s="12">
        <v>0</v>
      </c>
      <c r="F154" s="12">
        <v>0</v>
      </c>
      <c r="G154" s="12">
        <f t="shared" si="6"/>
        <v>0</v>
      </c>
      <c r="H154" s="15" t="str">
        <f t="shared" si="7"/>
        <v>-</v>
      </c>
      <c r="I154" s="15" t="str">
        <f t="shared" si="8"/>
        <v>NO</v>
      </c>
      <c r="J154" s="40"/>
    </row>
    <row r="155" spans="1:10" ht="43.2" x14ac:dyDescent="0.3">
      <c r="A155" s="3">
        <v>145</v>
      </c>
      <c r="B155" s="3">
        <v>6813</v>
      </c>
      <c r="C155" s="6" t="s">
        <v>117</v>
      </c>
      <c r="D155" s="3"/>
      <c r="E155" s="12">
        <v>6070.69</v>
      </c>
      <c r="F155" s="12">
        <v>26063.049999999996</v>
      </c>
      <c r="G155" s="12">
        <f t="shared" si="6"/>
        <v>-19992.359999999997</v>
      </c>
      <c r="H155" s="15">
        <f t="shared" si="7"/>
        <v>-0.76707676192924468</v>
      </c>
      <c r="I155" s="15" t="str">
        <f t="shared" si="8"/>
        <v>YES</v>
      </c>
      <c r="J155" s="40" t="s">
        <v>286</v>
      </c>
    </row>
    <row r="156" spans="1:10" x14ac:dyDescent="0.3">
      <c r="A156" s="3">
        <v>146</v>
      </c>
      <c r="B156" s="3">
        <v>6814</v>
      </c>
      <c r="C156" s="6" t="s">
        <v>118</v>
      </c>
      <c r="D156" s="3"/>
      <c r="E156" s="12">
        <v>9229.17</v>
      </c>
      <c r="F156" s="12">
        <v>9903.49</v>
      </c>
      <c r="G156" s="12">
        <f t="shared" si="6"/>
        <v>-674.31999999999971</v>
      </c>
      <c r="H156" s="15">
        <f t="shared" si="7"/>
        <v>-6.8089128176026803E-2</v>
      </c>
      <c r="I156" s="15" t="str">
        <f t="shared" si="8"/>
        <v>NO</v>
      </c>
      <c r="J156" s="40"/>
    </row>
    <row r="157" spans="1:10" ht="54.6" customHeight="1" x14ac:dyDescent="0.3">
      <c r="A157" s="3">
        <v>147</v>
      </c>
      <c r="B157" s="3">
        <v>6815</v>
      </c>
      <c r="C157" s="6" t="s">
        <v>119</v>
      </c>
      <c r="D157" s="3"/>
      <c r="E157" s="12">
        <v>17863.400000000001</v>
      </c>
      <c r="F157" s="12">
        <v>8568.6</v>
      </c>
      <c r="G157" s="12">
        <f t="shared" si="6"/>
        <v>9294.8000000000011</v>
      </c>
      <c r="H157" s="15">
        <f t="shared" si="7"/>
        <v>1.0847513012627501</v>
      </c>
      <c r="I157" s="15" t="str">
        <f t="shared" si="8"/>
        <v>YES</v>
      </c>
      <c r="J157" s="40" t="s">
        <v>287</v>
      </c>
    </row>
    <row r="158" spans="1:10" x14ac:dyDescent="0.3">
      <c r="A158" s="3">
        <v>148</v>
      </c>
      <c r="B158" s="3">
        <v>6816</v>
      </c>
      <c r="C158" s="6" t="s">
        <v>120</v>
      </c>
      <c r="D158" s="3"/>
      <c r="E158" s="12">
        <v>2000</v>
      </c>
      <c r="F158" s="12">
        <v>2000</v>
      </c>
      <c r="G158" s="12">
        <f t="shared" si="6"/>
        <v>0</v>
      </c>
      <c r="H158" s="15">
        <f t="shared" si="7"/>
        <v>0</v>
      </c>
      <c r="I158" s="15" t="str">
        <f t="shared" si="8"/>
        <v>NO</v>
      </c>
      <c r="J158" s="40"/>
    </row>
    <row r="159" spans="1:10" ht="28.8" x14ac:dyDescent="0.3">
      <c r="A159" s="3">
        <v>149</v>
      </c>
      <c r="B159" s="3">
        <v>6817</v>
      </c>
      <c r="C159" s="6" t="s">
        <v>121</v>
      </c>
      <c r="D159" s="3"/>
      <c r="E159" s="12">
        <v>84275.659999999989</v>
      </c>
      <c r="F159" s="12">
        <v>101740.1</v>
      </c>
      <c r="G159" s="12">
        <f t="shared" si="6"/>
        <v>-17464.440000000017</v>
      </c>
      <c r="H159" s="15">
        <f t="shared" si="7"/>
        <v>-0.17165738976077294</v>
      </c>
      <c r="I159" s="15" t="str">
        <f t="shared" si="8"/>
        <v>YES</v>
      </c>
      <c r="J159" s="40" t="s">
        <v>288</v>
      </c>
    </row>
    <row r="160" spans="1:10" x14ac:dyDescent="0.3">
      <c r="A160" s="3">
        <v>150</v>
      </c>
      <c r="B160" s="3">
        <v>6819</v>
      </c>
      <c r="C160" s="6" t="s">
        <v>206</v>
      </c>
      <c r="D160" s="3"/>
      <c r="E160" s="12">
        <v>0</v>
      </c>
      <c r="F160" s="12">
        <v>0</v>
      </c>
      <c r="G160" s="12">
        <f t="shared" si="6"/>
        <v>0</v>
      </c>
      <c r="H160" s="15" t="str">
        <f t="shared" si="7"/>
        <v>-</v>
      </c>
      <c r="I160" s="15" t="str">
        <f t="shared" si="8"/>
        <v>NO</v>
      </c>
      <c r="J160" s="40"/>
    </row>
    <row r="161" spans="1:10" x14ac:dyDescent="0.3">
      <c r="A161" s="3">
        <v>151</v>
      </c>
      <c r="B161" s="3">
        <v>6824</v>
      </c>
      <c r="C161" s="6"/>
      <c r="D161" s="3"/>
      <c r="E161" s="12">
        <v>12374.68</v>
      </c>
      <c r="F161" s="12">
        <v>0</v>
      </c>
      <c r="G161" s="12">
        <f t="shared" si="6"/>
        <v>12374.68</v>
      </c>
      <c r="H161" s="15" t="str">
        <f t="shared" si="7"/>
        <v xml:space="preserve"> </v>
      </c>
      <c r="I161" s="15" t="str">
        <f t="shared" si="8"/>
        <v>NO</v>
      </c>
      <c r="J161" s="40"/>
    </row>
    <row r="162" spans="1:10" x14ac:dyDescent="0.3">
      <c r="A162" s="3">
        <v>152</v>
      </c>
      <c r="B162" s="3">
        <v>6825</v>
      </c>
      <c r="C162" s="6" t="s">
        <v>122</v>
      </c>
      <c r="D162" s="3"/>
      <c r="E162" s="12">
        <v>4.5474735088646412E-13</v>
      </c>
      <c r="F162" s="12">
        <v>32.17</v>
      </c>
      <c r="G162" s="12">
        <f t="shared" si="6"/>
        <v>-32.169999999999547</v>
      </c>
      <c r="H162" s="15">
        <f t="shared" si="7"/>
        <v>-0.9999999999999859</v>
      </c>
      <c r="I162" s="15" t="str">
        <f t="shared" si="8"/>
        <v>NO</v>
      </c>
      <c r="J162" s="40"/>
    </row>
    <row r="163" spans="1:10" ht="43.2" x14ac:dyDescent="0.3">
      <c r="A163" s="3">
        <v>153</v>
      </c>
      <c r="B163" s="3">
        <v>6843</v>
      </c>
      <c r="C163" s="6" t="s">
        <v>123</v>
      </c>
      <c r="D163" s="3"/>
      <c r="E163" s="12">
        <v>471307.15</v>
      </c>
      <c r="F163" s="12">
        <v>587996.07999999996</v>
      </c>
      <c r="G163" s="12">
        <f t="shared" si="6"/>
        <v>-116688.92999999993</v>
      </c>
      <c r="H163" s="15">
        <f t="shared" si="7"/>
        <v>-0.19845188423705129</v>
      </c>
      <c r="I163" s="15" t="str">
        <f t="shared" si="8"/>
        <v>YES</v>
      </c>
      <c r="J163" s="40" t="s">
        <v>282</v>
      </c>
    </row>
    <row r="164" spans="1:10" x14ac:dyDescent="0.3">
      <c r="A164" s="3">
        <v>154</v>
      </c>
      <c r="B164" s="3">
        <v>6852</v>
      </c>
      <c r="C164" s="6" t="s">
        <v>124</v>
      </c>
      <c r="D164" s="3"/>
      <c r="E164" s="12">
        <v>0</v>
      </c>
      <c r="F164" s="12">
        <v>0</v>
      </c>
      <c r="G164" s="12">
        <f t="shared" si="6"/>
        <v>0</v>
      </c>
      <c r="H164" s="15" t="str">
        <f t="shared" si="7"/>
        <v>-</v>
      </c>
      <c r="I164" s="15" t="str">
        <f t="shared" si="8"/>
        <v>NO</v>
      </c>
      <c r="J164" s="40"/>
    </row>
    <row r="165" spans="1:10" ht="28.8" x14ac:dyDescent="0.3">
      <c r="A165" s="3">
        <v>155</v>
      </c>
      <c r="B165" s="3">
        <v>6854</v>
      </c>
      <c r="C165" s="6" t="s">
        <v>125</v>
      </c>
      <c r="D165" s="3"/>
      <c r="E165" s="12">
        <v>368.93</v>
      </c>
      <c r="F165" s="12">
        <v>5369.71</v>
      </c>
      <c r="G165" s="12">
        <f t="shared" si="6"/>
        <v>-5000.78</v>
      </c>
      <c r="H165" s="15">
        <f t="shared" si="7"/>
        <v>-0.93129424121600601</v>
      </c>
      <c r="I165" s="15" t="str">
        <f t="shared" si="8"/>
        <v>YES</v>
      </c>
      <c r="J165" s="40" t="s">
        <v>279</v>
      </c>
    </row>
    <row r="166" spans="1:10" x14ac:dyDescent="0.3">
      <c r="A166" s="3">
        <v>156</v>
      </c>
      <c r="B166" s="3">
        <v>6871</v>
      </c>
      <c r="C166" s="6" t="s">
        <v>126</v>
      </c>
      <c r="D166" s="3"/>
      <c r="E166" s="12">
        <v>2952</v>
      </c>
      <c r="F166" s="12">
        <v>6868.43</v>
      </c>
      <c r="G166" s="12">
        <f t="shared" si="6"/>
        <v>-3916.4300000000003</v>
      </c>
      <c r="H166" s="15">
        <f t="shared" si="7"/>
        <v>-0.57020745643473114</v>
      </c>
      <c r="I166" s="15" t="str">
        <f t="shared" si="8"/>
        <v>NO</v>
      </c>
      <c r="J166" s="40"/>
    </row>
    <row r="167" spans="1:10" x14ac:dyDescent="0.3">
      <c r="A167" s="3">
        <v>157</v>
      </c>
      <c r="B167" s="3">
        <v>6898</v>
      </c>
      <c r="C167" s="6" t="s">
        <v>127</v>
      </c>
      <c r="D167" s="3"/>
      <c r="E167" s="12">
        <v>0</v>
      </c>
      <c r="F167" s="12">
        <v>0</v>
      </c>
      <c r="G167" s="12">
        <f t="shared" si="6"/>
        <v>0</v>
      </c>
      <c r="H167" s="15" t="str">
        <f t="shared" si="7"/>
        <v>-</v>
      </c>
      <c r="I167" s="15" t="str">
        <f t="shared" si="8"/>
        <v>NO</v>
      </c>
      <c r="J167" s="40"/>
    </row>
    <row r="168" spans="1:10" x14ac:dyDescent="0.3">
      <c r="A168" s="3">
        <v>158</v>
      </c>
      <c r="B168" s="3">
        <v>7102</v>
      </c>
      <c r="C168" s="6" t="s">
        <v>128</v>
      </c>
      <c r="D168" s="3"/>
      <c r="E168" s="12">
        <v>16320.930000000002</v>
      </c>
      <c r="F168" s="12">
        <v>17102.3</v>
      </c>
      <c r="G168" s="12">
        <f t="shared" si="6"/>
        <v>-781.36999999999716</v>
      </c>
      <c r="H168" s="15">
        <f t="shared" si="7"/>
        <v>-4.5688006876267943E-2</v>
      </c>
      <c r="I168" s="15" t="str">
        <f t="shared" si="8"/>
        <v>NO</v>
      </c>
      <c r="J168" s="40"/>
    </row>
    <row r="169" spans="1:10" x14ac:dyDescent="0.3">
      <c r="A169" s="3">
        <v>159</v>
      </c>
      <c r="B169" s="3">
        <v>7114</v>
      </c>
      <c r="C169" s="6" t="s">
        <v>129</v>
      </c>
      <c r="D169" s="3"/>
      <c r="E169" s="12">
        <v>5095.1200000000008</v>
      </c>
      <c r="F169" s="12">
        <v>1737.8500000000001</v>
      </c>
      <c r="G169" s="12">
        <f t="shared" si="6"/>
        <v>3357.2700000000004</v>
      </c>
      <c r="H169" s="15">
        <f t="shared" si="7"/>
        <v>1.9318525764594183</v>
      </c>
      <c r="I169" s="15" t="str">
        <f t="shared" si="8"/>
        <v>NO</v>
      </c>
      <c r="J169" s="40"/>
    </row>
    <row r="170" spans="1:10" ht="57.6" x14ac:dyDescent="0.3">
      <c r="A170" s="3">
        <v>160</v>
      </c>
      <c r="B170" s="3">
        <v>7116</v>
      </c>
      <c r="C170" s="6" t="s">
        <v>130</v>
      </c>
      <c r="D170" s="3"/>
      <c r="E170" s="12">
        <v>154151.82999999999</v>
      </c>
      <c r="F170" s="12">
        <v>91780.160000000003</v>
      </c>
      <c r="G170" s="12">
        <f t="shared" si="6"/>
        <v>62371.669999999984</v>
      </c>
      <c r="H170" s="15">
        <f t="shared" si="7"/>
        <v>0.67957682793318275</v>
      </c>
      <c r="I170" s="15" t="str">
        <f t="shared" si="8"/>
        <v>YES</v>
      </c>
      <c r="J170" s="40" t="s">
        <v>290</v>
      </c>
    </row>
    <row r="171" spans="1:10" x14ac:dyDescent="0.3">
      <c r="A171" s="3">
        <v>161</v>
      </c>
      <c r="B171" s="3">
        <v>7117</v>
      </c>
      <c r="C171" s="6" t="s">
        <v>131</v>
      </c>
      <c r="D171" s="3"/>
      <c r="E171" s="12">
        <v>4277.4699999999993</v>
      </c>
      <c r="F171" s="12">
        <v>7820.9800000000005</v>
      </c>
      <c r="G171" s="12">
        <f t="shared" si="6"/>
        <v>-3543.5100000000011</v>
      </c>
      <c r="H171" s="15">
        <f t="shared" si="7"/>
        <v>-0.45307749156755306</v>
      </c>
      <c r="I171" s="15" t="str">
        <f t="shared" si="8"/>
        <v>NO</v>
      </c>
      <c r="J171" s="40"/>
    </row>
    <row r="172" spans="1:10" x14ac:dyDescent="0.3">
      <c r="A172" s="3">
        <v>162</v>
      </c>
      <c r="B172" s="3">
        <v>7119</v>
      </c>
      <c r="C172" s="6" t="s">
        <v>132</v>
      </c>
      <c r="D172" s="3"/>
      <c r="E172" s="12">
        <v>426404.32</v>
      </c>
      <c r="F172" s="12">
        <v>458529.55999999994</v>
      </c>
      <c r="G172" s="12">
        <f t="shared" si="6"/>
        <v>-32125.239999999932</v>
      </c>
      <c r="H172" s="15">
        <f t="shared" si="7"/>
        <v>-7.0061437260446058E-2</v>
      </c>
      <c r="I172" s="15" t="str">
        <f t="shared" si="8"/>
        <v>NO</v>
      </c>
      <c r="J172" s="40"/>
    </row>
    <row r="173" spans="1:10" x14ac:dyDescent="0.3">
      <c r="A173" s="3">
        <v>163</v>
      </c>
      <c r="B173" s="3">
        <v>7121</v>
      </c>
      <c r="C173" s="6" t="s">
        <v>133</v>
      </c>
      <c r="D173" s="3"/>
      <c r="E173" s="12">
        <v>3606.9399999999996</v>
      </c>
      <c r="F173" s="12">
        <v>3376.1299999999992</v>
      </c>
      <c r="G173" s="12">
        <f t="shared" si="6"/>
        <v>230.8100000000004</v>
      </c>
      <c r="H173" s="15">
        <f t="shared" si="7"/>
        <v>6.8365258446801649E-2</v>
      </c>
      <c r="I173" s="15" t="str">
        <f t="shared" si="8"/>
        <v>NO</v>
      </c>
      <c r="J173" s="40"/>
    </row>
    <row r="174" spans="1:10" ht="72" x14ac:dyDescent="0.3">
      <c r="A174" s="3">
        <v>164</v>
      </c>
      <c r="B174" s="3">
        <v>7122</v>
      </c>
      <c r="C174" s="6" t="s">
        <v>134</v>
      </c>
      <c r="D174" s="3"/>
      <c r="E174" s="12">
        <v>70794.28</v>
      </c>
      <c r="F174" s="12">
        <v>47720.610000000008</v>
      </c>
      <c r="G174" s="12">
        <f t="shared" si="6"/>
        <v>23073.669999999991</v>
      </c>
      <c r="H174" s="15">
        <f t="shared" si="7"/>
        <v>0.48351582261836107</v>
      </c>
      <c r="I174" s="15" t="str">
        <f t="shared" si="8"/>
        <v>YES</v>
      </c>
      <c r="J174" s="40" t="s">
        <v>283</v>
      </c>
    </row>
    <row r="175" spans="1:10" x14ac:dyDescent="0.3">
      <c r="A175" s="3">
        <v>165</v>
      </c>
      <c r="B175" s="3">
        <v>7123</v>
      </c>
      <c r="C175" s="6" t="s">
        <v>135</v>
      </c>
      <c r="D175" s="3"/>
      <c r="E175" s="12">
        <v>32110.499999999996</v>
      </c>
      <c r="F175" s="12">
        <v>31880.309999999994</v>
      </c>
      <c r="G175" s="12">
        <f t="shared" si="6"/>
        <v>230.19000000000233</v>
      </c>
      <c r="H175" s="15">
        <f t="shared" si="7"/>
        <v>7.2204442177633268E-3</v>
      </c>
      <c r="I175" s="15" t="str">
        <f t="shared" si="8"/>
        <v>NO</v>
      </c>
      <c r="J175" s="40"/>
    </row>
    <row r="176" spans="1:10" x14ac:dyDescent="0.3">
      <c r="A176" s="3">
        <v>166</v>
      </c>
      <c r="B176" s="3">
        <v>7124</v>
      </c>
      <c r="C176" s="6" t="s">
        <v>136</v>
      </c>
      <c r="D176" s="3"/>
      <c r="E176" s="12">
        <v>20946.200000000004</v>
      </c>
      <c r="F176" s="12">
        <v>22587.329999999998</v>
      </c>
      <c r="G176" s="12">
        <f t="shared" si="6"/>
        <v>-1641.1299999999937</v>
      </c>
      <c r="H176" s="15">
        <f t="shared" si="7"/>
        <v>-7.2657104668856123E-2</v>
      </c>
      <c r="I176" s="15" t="str">
        <f t="shared" si="8"/>
        <v>NO</v>
      </c>
      <c r="J176" s="40"/>
    </row>
    <row r="177" spans="1:10" x14ac:dyDescent="0.3">
      <c r="A177" s="3">
        <v>167</v>
      </c>
      <c r="B177" s="3">
        <v>7126</v>
      </c>
      <c r="C177" s="6" t="s">
        <v>212</v>
      </c>
      <c r="D177" s="3"/>
      <c r="E177" s="12">
        <v>0</v>
      </c>
      <c r="F177" s="12">
        <v>0</v>
      </c>
      <c r="G177" s="12">
        <f t="shared" si="6"/>
        <v>0</v>
      </c>
      <c r="H177" s="15" t="str">
        <f t="shared" si="7"/>
        <v>-</v>
      </c>
      <c r="I177" s="15" t="str">
        <f t="shared" si="8"/>
        <v>NO</v>
      </c>
      <c r="J177" s="40"/>
    </row>
    <row r="178" spans="1:10" x14ac:dyDescent="0.3">
      <c r="A178" s="3">
        <v>168</v>
      </c>
      <c r="B178" s="3">
        <v>7127</v>
      </c>
      <c r="C178" s="6" t="s">
        <v>137</v>
      </c>
      <c r="D178" s="3"/>
      <c r="E178" s="12">
        <v>312679.95</v>
      </c>
      <c r="F178" s="12">
        <v>294481.05000000005</v>
      </c>
      <c r="G178" s="12">
        <f t="shared" si="6"/>
        <v>18198.899999999965</v>
      </c>
      <c r="H178" s="15">
        <f t="shared" si="7"/>
        <v>6.1799901895215198E-2</v>
      </c>
      <c r="I178" s="15" t="str">
        <f t="shared" si="8"/>
        <v>NO</v>
      </c>
      <c r="J178" s="40"/>
    </row>
    <row r="179" spans="1:10" x14ac:dyDescent="0.3">
      <c r="A179" s="3">
        <v>169</v>
      </c>
      <c r="B179" s="3">
        <v>7128</v>
      </c>
      <c r="C179" s="6" t="s">
        <v>138</v>
      </c>
      <c r="D179" s="3"/>
      <c r="E179" s="12">
        <v>8893.5500000000011</v>
      </c>
      <c r="F179" s="12">
        <v>6541.49</v>
      </c>
      <c r="G179" s="12">
        <f t="shared" si="6"/>
        <v>2352.0600000000013</v>
      </c>
      <c r="H179" s="15">
        <f t="shared" si="7"/>
        <v>0.35956028366625975</v>
      </c>
      <c r="I179" s="15" t="str">
        <f t="shared" si="8"/>
        <v>NO</v>
      </c>
      <c r="J179" s="40"/>
    </row>
    <row r="180" spans="1:10" ht="57.6" x14ac:dyDescent="0.3">
      <c r="A180" s="3">
        <v>170</v>
      </c>
      <c r="B180" s="3">
        <v>7129</v>
      </c>
      <c r="C180" s="6" t="s">
        <v>139</v>
      </c>
      <c r="D180" s="3"/>
      <c r="E180" s="12">
        <v>77030.880000000005</v>
      </c>
      <c r="F180" s="12">
        <v>65500.75</v>
      </c>
      <c r="G180" s="12">
        <f t="shared" si="6"/>
        <v>11530.130000000005</v>
      </c>
      <c r="H180" s="15">
        <f t="shared" si="7"/>
        <v>0.17603050346751761</v>
      </c>
      <c r="I180" s="15" t="str">
        <f t="shared" si="8"/>
        <v>YES</v>
      </c>
      <c r="J180" s="40" t="s">
        <v>289</v>
      </c>
    </row>
    <row r="181" spans="1:10" x14ac:dyDescent="0.3">
      <c r="A181" s="3">
        <v>171</v>
      </c>
      <c r="B181" s="3">
        <v>7132</v>
      </c>
      <c r="C181" s="6" t="s">
        <v>140</v>
      </c>
      <c r="D181" s="3"/>
      <c r="E181" s="12">
        <v>876685.07999999984</v>
      </c>
      <c r="F181" s="12">
        <v>804022.87000000011</v>
      </c>
      <c r="G181" s="12">
        <f t="shared" si="6"/>
        <v>72662.20999999973</v>
      </c>
      <c r="H181" s="15">
        <f t="shared" si="7"/>
        <v>9.037331239097679E-2</v>
      </c>
      <c r="I181" s="15" t="str">
        <f t="shared" si="8"/>
        <v>NO</v>
      </c>
      <c r="J181" s="40"/>
    </row>
    <row r="182" spans="1:10" x14ac:dyDescent="0.3">
      <c r="A182" s="3">
        <v>172</v>
      </c>
      <c r="B182" s="3">
        <v>7133</v>
      </c>
      <c r="C182" s="6" t="s">
        <v>141</v>
      </c>
      <c r="D182" s="3"/>
      <c r="E182" s="12">
        <v>247448.21000000002</v>
      </c>
      <c r="F182" s="12">
        <v>222135.31</v>
      </c>
      <c r="G182" s="12">
        <f t="shared" si="6"/>
        <v>25312.900000000023</v>
      </c>
      <c r="H182" s="15">
        <f t="shared" si="7"/>
        <v>0.11395261743844337</v>
      </c>
      <c r="I182" s="15" t="str">
        <f t="shared" si="8"/>
        <v>NO</v>
      </c>
      <c r="J182" s="40"/>
    </row>
    <row r="183" spans="1:10" x14ac:dyDescent="0.3">
      <c r="A183" s="3">
        <v>173</v>
      </c>
      <c r="B183" s="3">
        <v>7134</v>
      </c>
      <c r="C183" s="6" t="s">
        <v>142</v>
      </c>
      <c r="D183" s="3"/>
      <c r="E183" s="12">
        <v>5347001.32</v>
      </c>
      <c r="F183" s="12">
        <v>5297655.2800000012</v>
      </c>
      <c r="G183" s="12">
        <f t="shared" si="6"/>
        <v>49346.039999999106</v>
      </c>
      <c r="H183" s="15">
        <f t="shared" si="7"/>
        <v>9.3146944057105763E-3</v>
      </c>
      <c r="I183" s="15" t="str">
        <f t="shared" si="8"/>
        <v>NO</v>
      </c>
      <c r="J183" s="40"/>
    </row>
    <row r="184" spans="1:10" ht="43.2" x14ac:dyDescent="0.3">
      <c r="A184" s="3">
        <v>174</v>
      </c>
      <c r="B184" s="3">
        <v>7135</v>
      </c>
      <c r="C184" s="6" t="s">
        <v>143</v>
      </c>
      <c r="D184" s="3"/>
      <c r="E184" s="12">
        <v>63219.12000000001</v>
      </c>
      <c r="F184" s="12">
        <v>54093.029999999992</v>
      </c>
      <c r="G184" s="12">
        <f t="shared" si="6"/>
        <v>9126.0900000000183</v>
      </c>
      <c r="H184" s="15">
        <f t="shared" si="7"/>
        <v>0.16871101507902256</v>
      </c>
      <c r="I184" s="15" t="str">
        <f t="shared" si="8"/>
        <v>YES</v>
      </c>
      <c r="J184" s="40" t="s">
        <v>315</v>
      </c>
    </row>
    <row r="185" spans="1:10" x14ac:dyDescent="0.3">
      <c r="A185" s="3">
        <v>175</v>
      </c>
      <c r="B185" s="3">
        <v>7141</v>
      </c>
      <c r="C185" s="6" t="s">
        <v>144</v>
      </c>
      <c r="D185" s="3"/>
      <c r="E185" s="12">
        <v>509.99</v>
      </c>
      <c r="F185" s="12">
        <v>149.22</v>
      </c>
      <c r="G185" s="12">
        <f t="shared" si="6"/>
        <v>360.77</v>
      </c>
      <c r="H185" s="15">
        <f t="shared" si="7"/>
        <v>2.4177054014207209</v>
      </c>
      <c r="I185" s="15" t="str">
        <f t="shared" si="8"/>
        <v>NO</v>
      </c>
      <c r="J185" s="40"/>
    </row>
    <row r="186" spans="1:10" x14ac:dyDescent="0.3">
      <c r="A186" s="3">
        <v>176</v>
      </c>
      <c r="B186" s="3">
        <v>7144</v>
      </c>
      <c r="C186" s="6" t="s">
        <v>213</v>
      </c>
      <c r="D186" s="3"/>
      <c r="E186" s="12">
        <v>0</v>
      </c>
      <c r="F186" s="12">
        <v>0</v>
      </c>
      <c r="G186" s="12">
        <f t="shared" si="6"/>
        <v>0</v>
      </c>
      <c r="H186" s="15" t="str">
        <f t="shared" si="7"/>
        <v>-</v>
      </c>
      <c r="I186" s="15" t="str">
        <f t="shared" si="8"/>
        <v>NO</v>
      </c>
      <c r="J186" s="40"/>
    </row>
    <row r="187" spans="1:10" x14ac:dyDescent="0.3">
      <c r="A187" s="3">
        <v>177</v>
      </c>
      <c r="B187" s="3">
        <v>7145</v>
      </c>
      <c r="C187" s="6" t="s">
        <v>145</v>
      </c>
      <c r="D187" s="3"/>
      <c r="E187" s="12">
        <v>1099.28</v>
      </c>
      <c r="F187" s="12">
        <v>1163.51</v>
      </c>
      <c r="G187" s="12">
        <f t="shared" si="6"/>
        <v>-64.230000000000018</v>
      </c>
      <c r="H187" s="15">
        <f t="shared" si="7"/>
        <v>-5.5203651021478131E-2</v>
      </c>
      <c r="I187" s="15" t="str">
        <f t="shared" si="8"/>
        <v>NO</v>
      </c>
      <c r="J187" s="40"/>
    </row>
    <row r="188" spans="1:10" x14ac:dyDescent="0.3">
      <c r="A188" s="3">
        <v>178</v>
      </c>
      <c r="B188" s="3">
        <v>7146</v>
      </c>
      <c r="C188" s="6" t="s">
        <v>146</v>
      </c>
      <c r="D188" s="3"/>
      <c r="E188" s="12">
        <v>385.44</v>
      </c>
      <c r="F188" s="12">
        <v>77.569999999999993</v>
      </c>
      <c r="G188" s="12">
        <f t="shared" si="6"/>
        <v>307.87</v>
      </c>
      <c r="H188" s="15">
        <f t="shared" si="7"/>
        <v>3.9689312878690219</v>
      </c>
      <c r="I188" s="15" t="str">
        <f t="shared" si="8"/>
        <v>NO</v>
      </c>
      <c r="J188" s="40"/>
    </row>
    <row r="189" spans="1:10" x14ac:dyDescent="0.3">
      <c r="A189" s="3">
        <v>179</v>
      </c>
      <c r="B189" s="3">
        <v>7150</v>
      </c>
      <c r="C189" s="6" t="s">
        <v>147</v>
      </c>
      <c r="D189" s="3"/>
      <c r="E189" s="12">
        <v>534.41999999999996</v>
      </c>
      <c r="F189" s="12">
        <v>294.68</v>
      </c>
      <c r="G189" s="12">
        <f t="shared" si="6"/>
        <v>239.73999999999995</v>
      </c>
      <c r="H189" s="15">
        <f t="shared" si="7"/>
        <v>0.81356047237681539</v>
      </c>
      <c r="I189" s="15" t="str">
        <f t="shared" si="8"/>
        <v>NO</v>
      </c>
      <c r="J189" s="40"/>
    </row>
    <row r="190" spans="1:10" x14ac:dyDescent="0.3">
      <c r="A190" s="3">
        <v>180</v>
      </c>
      <c r="B190" s="3">
        <v>7151</v>
      </c>
      <c r="C190" s="6" t="s">
        <v>148</v>
      </c>
      <c r="D190" s="3"/>
      <c r="E190" s="12">
        <v>101</v>
      </c>
      <c r="F190" s="12">
        <v>73.86</v>
      </c>
      <c r="G190" s="12">
        <f t="shared" si="6"/>
        <v>27.14</v>
      </c>
      <c r="H190" s="15">
        <f t="shared" si="7"/>
        <v>0.36745193609531546</v>
      </c>
      <c r="I190" s="15" t="str">
        <f t="shared" si="8"/>
        <v>NO</v>
      </c>
      <c r="J190" s="40"/>
    </row>
    <row r="191" spans="1:10" x14ac:dyDescent="0.3">
      <c r="A191" s="3">
        <v>181</v>
      </c>
      <c r="B191" s="3">
        <v>7154</v>
      </c>
      <c r="C191" s="6" t="s">
        <v>149</v>
      </c>
      <c r="D191" s="3"/>
      <c r="E191" s="12">
        <v>26.32</v>
      </c>
      <c r="F191" s="12">
        <v>0</v>
      </c>
      <c r="G191" s="12">
        <f t="shared" si="6"/>
        <v>26.32</v>
      </c>
      <c r="H191" s="15" t="str">
        <f t="shared" si="7"/>
        <v xml:space="preserve"> </v>
      </c>
      <c r="I191" s="15" t="str">
        <f t="shared" si="8"/>
        <v>NO</v>
      </c>
      <c r="J191" s="40"/>
    </row>
    <row r="192" spans="1:10" x14ac:dyDescent="0.3">
      <c r="A192" s="3">
        <v>182</v>
      </c>
      <c r="B192" s="3">
        <v>7155</v>
      </c>
      <c r="C192" s="6" t="s">
        <v>150</v>
      </c>
      <c r="D192" s="3"/>
      <c r="E192" s="12">
        <v>2094.52</v>
      </c>
      <c r="F192" s="12">
        <v>545.98</v>
      </c>
      <c r="G192" s="12">
        <f t="shared" si="6"/>
        <v>1548.54</v>
      </c>
      <c r="H192" s="15">
        <f t="shared" si="7"/>
        <v>2.8362577383786949</v>
      </c>
      <c r="I192" s="15" t="str">
        <f t="shared" si="8"/>
        <v>NO</v>
      </c>
      <c r="J192" s="40"/>
    </row>
    <row r="193" spans="1:10" x14ac:dyDescent="0.3">
      <c r="A193" s="3">
        <v>183</v>
      </c>
      <c r="B193" s="3">
        <v>7156</v>
      </c>
      <c r="C193" s="6" t="s">
        <v>151</v>
      </c>
      <c r="D193" s="3"/>
      <c r="E193" s="12">
        <v>81.47</v>
      </c>
      <c r="F193" s="12">
        <v>0</v>
      </c>
      <c r="G193" s="12">
        <f t="shared" si="6"/>
        <v>81.47</v>
      </c>
      <c r="H193" s="15" t="str">
        <f t="shared" si="7"/>
        <v xml:space="preserve"> </v>
      </c>
      <c r="I193" s="15" t="str">
        <f t="shared" si="8"/>
        <v>NO</v>
      </c>
      <c r="J193" s="40"/>
    </row>
    <row r="194" spans="1:10" ht="43.2" x14ac:dyDescent="0.3">
      <c r="A194" s="3">
        <v>184</v>
      </c>
      <c r="B194" s="3">
        <v>7245</v>
      </c>
      <c r="C194" s="6" t="s">
        <v>152</v>
      </c>
      <c r="D194" s="3"/>
      <c r="E194" s="12">
        <v>77366.960000000006</v>
      </c>
      <c r="F194" s="12">
        <v>55176.41</v>
      </c>
      <c r="G194" s="12">
        <f t="shared" si="6"/>
        <v>22190.550000000003</v>
      </c>
      <c r="H194" s="15">
        <f t="shared" si="7"/>
        <v>0.40217458874181922</v>
      </c>
      <c r="I194" s="15" t="str">
        <f t="shared" si="8"/>
        <v>YES</v>
      </c>
      <c r="J194" s="40" t="s">
        <v>319</v>
      </c>
    </row>
    <row r="195" spans="1:10" x14ac:dyDescent="0.3">
      <c r="A195" s="3">
        <v>185</v>
      </c>
      <c r="B195" s="3">
        <v>7269</v>
      </c>
      <c r="C195" s="6" t="s">
        <v>153</v>
      </c>
      <c r="D195" s="3"/>
      <c r="E195" s="12">
        <v>625492.04</v>
      </c>
      <c r="F195" s="12">
        <v>577174.42000000004</v>
      </c>
      <c r="G195" s="12">
        <f t="shared" si="6"/>
        <v>48317.619999999995</v>
      </c>
      <c r="H195" s="15">
        <f t="shared" si="7"/>
        <v>8.3714070349825948E-2</v>
      </c>
      <c r="I195" s="15" t="str">
        <f t="shared" si="8"/>
        <v>NO</v>
      </c>
      <c r="J195" s="40"/>
    </row>
    <row r="196" spans="1:10" ht="28.8" x14ac:dyDescent="0.3">
      <c r="A196" s="3">
        <v>186</v>
      </c>
      <c r="B196" s="3">
        <v>7310</v>
      </c>
      <c r="C196" s="6" t="s">
        <v>154</v>
      </c>
      <c r="D196" s="3"/>
      <c r="E196" s="12">
        <v>91697.32</v>
      </c>
      <c r="F196" s="12">
        <v>140379.46000000002</v>
      </c>
      <c r="G196" s="12">
        <f t="shared" si="6"/>
        <v>-48682.140000000014</v>
      </c>
      <c r="H196" s="15">
        <f t="shared" si="7"/>
        <v>-0.34678962292631704</v>
      </c>
      <c r="I196" s="15" t="str">
        <f t="shared" si="8"/>
        <v>YES</v>
      </c>
      <c r="J196" s="40" t="s">
        <v>316</v>
      </c>
    </row>
    <row r="197" spans="1:10" x14ac:dyDescent="0.3">
      <c r="A197" s="3">
        <v>187</v>
      </c>
      <c r="B197" s="3">
        <v>7320</v>
      </c>
      <c r="C197" s="6" t="s">
        <v>155</v>
      </c>
      <c r="D197" s="3"/>
      <c r="E197" s="12">
        <v>508393.82999999996</v>
      </c>
      <c r="F197" s="12">
        <v>526713.69999999995</v>
      </c>
      <c r="G197" s="12">
        <f t="shared" si="6"/>
        <v>-18319.869999999995</v>
      </c>
      <c r="H197" s="15">
        <f t="shared" si="7"/>
        <v>-3.4781457174932029E-2</v>
      </c>
      <c r="I197" s="15" t="str">
        <f t="shared" si="8"/>
        <v>NO</v>
      </c>
      <c r="J197" s="40"/>
    </row>
    <row r="198" spans="1:10" x14ac:dyDescent="0.3">
      <c r="A198" s="3">
        <v>188</v>
      </c>
      <c r="B198" s="3">
        <v>7330</v>
      </c>
      <c r="C198" s="6" t="s">
        <v>156</v>
      </c>
      <c r="D198" s="3"/>
      <c r="E198" s="12">
        <v>4768.21</v>
      </c>
      <c r="F198" s="12">
        <v>4067.4499999999989</v>
      </c>
      <c r="G198" s="12">
        <f t="shared" si="6"/>
        <v>700.76000000000113</v>
      </c>
      <c r="H198" s="15">
        <f t="shared" si="7"/>
        <v>0.17228484677131897</v>
      </c>
      <c r="I198" s="15" t="str">
        <f t="shared" si="8"/>
        <v>NO</v>
      </c>
      <c r="J198" s="40"/>
    </row>
    <row r="199" spans="1:10" x14ac:dyDescent="0.3">
      <c r="A199" s="3">
        <v>189</v>
      </c>
      <c r="B199" s="3">
        <v>7425</v>
      </c>
      <c r="C199" s="6" t="s">
        <v>157</v>
      </c>
      <c r="D199" s="3"/>
      <c r="E199" s="12">
        <v>7160.97</v>
      </c>
      <c r="F199" s="12">
        <v>2267.6600000000003</v>
      </c>
      <c r="G199" s="12">
        <f t="shared" si="6"/>
        <v>4893.3099999999995</v>
      </c>
      <c r="H199" s="15">
        <f t="shared" si="7"/>
        <v>2.1578675815598451</v>
      </c>
      <c r="I199" s="15" t="str">
        <f t="shared" si="8"/>
        <v>NO</v>
      </c>
      <c r="J199" s="40"/>
    </row>
    <row r="200" spans="1:10" x14ac:dyDescent="0.3">
      <c r="A200" s="3">
        <v>190</v>
      </c>
      <c r="B200" s="3">
        <v>7450</v>
      </c>
      <c r="C200" s="6" t="s">
        <v>158</v>
      </c>
      <c r="D200" s="3"/>
      <c r="E200" s="12">
        <v>2311.4199999999996</v>
      </c>
      <c r="F200" s="12">
        <v>3854.77</v>
      </c>
      <c r="G200" s="12">
        <f t="shared" si="6"/>
        <v>-1543.3500000000004</v>
      </c>
      <c r="H200" s="15">
        <f t="shared" si="7"/>
        <v>-0.40037408198154506</v>
      </c>
      <c r="I200" s="15" t="str">
        <f t="shared" si="8"/>
        <v>NO</v>
      </c>
      <c r="J200" s="40"/>
    </row>
    <row r="201" spans="1:10" ht="43.2" x14ac:dyDescent="0.3">
      <c r="A201" s="3">
        <v>191</v>
      </c>
      <c r="B201" s="3">
        <v>7454</v>
      </c>
      <c r="C201" s="6" t="s">
        <v>159</v>
      </c>
      <c r="D201" s="3"/>
      <c r="E201" s="12">
        <v>59448.56</v>
      </c>
      <c r="F201" s="12">
        <v>31829.059999999998</v>
      </c>
      <c r="G201" s="12">
        <f t="shared" si="6"/>
        <v>27619.5</v>
      </c>
      <c r="H201" s="15">
        <f t="shared" si="7"/>
        <v>0.86774475903466841</v>
      </c>
      <c r="I201" s="15" t="str">
        <f t="shared" si="8"/>
        <v>YES</v>
      </c>
      <c r="J201" s="40" t="s">
        <v>291</v>
      </c>
    </row>
    <row r="202" spans="1:10" x14ac:dyDescent="0.3">
      <c r="A202" s="3">
        <v>192</v>
      </c>
      <c r="B202" s="3">
        <v>7456</v>
      </c>
      <c r="C202" s="6" t="s">
        <v>160</v>
      </c>
      <c r="D202" s="3"/>
      <c r="E202" s="12">
        <v>909.93000000000006</v>
      </c>
      <c r="F202" s="12">
        <v>934.34</v>
      </c>
      <c r="G202" s="12">
        <f t="shared" si="6"/>
        <v>-24.409999999999968</v>
      </c>
      <c r="H202" s="15">
        <f t="shared" si="7"/>
        <v>-2.6125393325770026E-2</v>
      </c>
      <c r="I202" s="15" t="str">
        <f t="shared" si="8"/>
        <v>NO</v>
      </c>
      <c r="J202" s="40"/>
    </row>
    <row r="203" spans="1:10" x14ac:dyDescent="0.3">
      <c r="A203" s="3">
        <v>193</v>
      </c>
      <c r="B203" s="3">
        <v>7458</v>
      </c>
      <c r="C203" s="6" t="s">
        <v>207</v>
      </c>
      <c r="D203" s="3"/>
      <c r="E203" s="12">
        <v>0</v>
      </c>
      <c r="F203" s="12">
        <v>804.21</v>
      </c>
      <c r="G203" s="12">
        <f t="shared" si="6"/>
        <v>-804.21</v>
      </c>
      <c r="H203" s="15" t="str">
        <f t="shared" si="7"/>
        <v>-</v>
      </c>
      <c r="I203" s="15" t="str">
        <f t="shared" si="8"/>
        <v>NO</v>
      </c>
      <c r="J203" s="40"/>
    </row>
    <row r="204" spans="1:10" x14ac:dyDescent="0.3">
      <c r="A204" s="3">
        <v>194</v>
      </c>
      <c r="B204" s="3">
        <v>7460</v>
      </c>
      <c r="C204" s="6" t="s">
        <v>161</v>
      </c>
      <c r="D204" s="3"/>
      <c r="E204" s="12">
        <v>828994.13</v>
      </c>
      <c r="F204" s="12">
        <v>792557.48999999987</v>
      </c>
      <c r="G204" s="12">
        <f t="shared" ref="G204:G245" si="9">E204-F204</f>
        <v>36436.64000000013</v>
      </c>
      <c r="H204" s="15">
        <f t="shared" ref="H204:H246" si="10">IF(E204&lt;&gt;0,IFERROR(G204/F204," "),"-")</f>
        <v>4.597349777112085E-2</v>
      </c>
      <c r="I204" s="15" t="str">
        <f t="shared" ref="I204:I246" si="11">IFERROR(IF(AND(ABS(G204)&gt;5000,ABS(H204)&gt;0.15),"YES","NO"),"NO")</f>
        <v>NO</v>
      </c>
      <c r="J204" s="40"/>
    </row>
    <row r="205" spans="1:10" ht="28.8" x14ac:dyDescent="0.3">
      <c r="A205" s="3">
        <v>195</v>
      </c>
      <c r="B205" s="3">
        <v>7461</v>
      </c>
      <c r="C205" s="6" t="s">
        <v>162</v>
      </c>
      <c r="D205" s="3"/>
      <c r="E205" s="12">
        <v>23905.58</v>
      </c>
      <c r="F205" s="12">
        <v>47681.4</v>
      </c>
      <c r="G205" s="12">
        <f t="shared" si="9"/>
        <v>-23775.82</v>
      </c>
      <c r="H205" s="15">
        <f t="shared" si="10"/>
        <v>-0.49863930169835613</v>
      </c>
      <c r="I205" s="15" t="str">
        <f t="shared" si="11"/>
        <v>YES</v>
      </c>
      <c r="J205" s="40" t="s">
        <v>317</v>
      </c>
    </row>
    <row r="206" spans="1:10" x14ac:dyDescent="0.3">
      <c r="A206" s="3">
        <v>196</v>
      </c>
      <c r="B206" s="3">
        <v>7478</v>
      </c>
      <c r="C206" s="6" t="s">
        <v>163</v>
      </c>
      <c r="D206" s="3"/>
      <c r="E206" s="12">
        <v>150100.07999999999</v>
      </c>
      <c r="F206" s="12">
        <v>141161.43999999997</v>
      </c>
      <c r="G206" s="12">
        <f t="shared" si="9"/>
        <v>8938.640000000014</v>
      </c>
      <c r="H206" s="15">
        <f t="shared" si="10"/>
        <v>6.3322108360470225E-2</v>
      </c>
      <c r="I206" s="15" t="str">
        <f t="shared" si="11"/>
        <v>NO</v>
      </c>
      <c r="J206" s="40"/>
    </row>
    <row r="207" spans="1:10" x14ac:dyDescent="0.3">
      <c r="A207" s="3">
        <v>197</v>
      </c>
      <c r="B207" s="3">
        <v>7480</v>
      </c>
      <c r="C207" s="6" t="s">
        <v>164</v>
      </c>
      <c r="D207" s="3"/>
      <c r="E207" s="12">
        <v>124.68</v>
      </c>
      <c r="F207" s="12">
        <v>342.42</v>
      </c>
      <c r="G207" s="12">
        <f t="shared" si="9"/>
        <v>-217.74</v>
      </c>
      <c r="H207" s="15">
        <f t="shared" si="10"/>
        <v>-0.63588575433677941</v>
      </c>
      <c r="I207" s="15" t="str">
        <f t="shared" si="11"/>
        <v>NO</v>
      </c>
      <c r="J207" s="40"/>
    </row>
    <row r="208" spans="1:10" ht="28.8" x14ac:dyDescent="0.3">
      <c r="A208" s="3">
        <v>198</v>
      </c>
      <c r="B208" s="3">
        <v>7482</v>
      </c>
      <c r="C208" s="6" t="s">
        <v>165</v>
      </c>
      <c r="D208" s="3"/>
      <c r="E208" s="12">
        <v>27815.78</v>
      </c>
      <c r="F208" s="12">
        <v>20004.25</v>
      </c>
      <c r="G208" s="12">
        <f t="shared" si="9"/>
        <v>7811.5299999999988</v>
      </c>
      <c r="H208" s="15">
        <f t="shared" si="10"/>
        <v>0.39049352012697297</v>
      </c>
      <c r="I208" s="15" t="str">
        <f t="shared" si="11"/>
        <v>YES</v>
      </c>
      <c r="J208" s="40" t="s">
        <v>301</v>
      </c>
    </row>
    <row r="209" spans="1:10" x14ac:dyDescent="0.3">
      <c r="A209" s="3">
        <v>199</v>
      </c>
      <c r="B209" s="3">
        <v>7484</v>
      </c>
      <c r="C209" s="6" t="s">
        <v>166</v>
      </c>
      <c r="D209" s="3"/>
      <c r="E209" s="12">
        <v>1378.99</v>
      </c>
      <c r="F209" s="12">
        <v>1479.65</v>
      </c>
      <c r="G209" s="12">
        <f t="shared" si="9"/>
        <v>-100.66000000000008</v>
      </c>
      <c r="H209" s="15">
        <f t="shared" si="10"/>
        <v>-6.8029601594971831E-2</v>
      </c>
      <c r="I209" s="15" t="str">
        <f t="shared" si="11"/>
        <v>NO</v>
      </c>
      <c r="J209" s="40"/>
    </row>
    <row r="210" spans="1:10" ht="43.2" x14ac:dyDescent="0.3">
      <c r="A210" s="3">
        <v>200</v>
      </c>
      <c r="B210" s="3">
        <v>7486</v>
      </c>
      <c r="C210" s="6" t="s">
        <v>167</v>
      </c>
      <c r="D210" s="3"/>
      <c r="E210" s="12">
        <v>19430.22</v>
      </c>
      <c r="F210" s="12">
        <v>28279.56</v>
      </c>
      <c r="G210" s="12">
        <f t="shared" si="9"/>
        <v>-8849.34</v>
      </c>
      <c r="H210" s="15">
        <f t="shared" si="10"/>
        <v>-0.31292353912154219</v>
      </c>
      <c r="I210" s="15" t="str">
        <f t="shared" si="11"/>
        <v>YES</v>
      </c>
      <c r="J210" s="40" t="s">
        <v>302</v>
      </c>
    </row>
    <row r="211" spans="1:10" x14ac:dyDescent="0.3">
      <c r="A211" s="3">
        <v>201</v>
      </c>
      <c r="B211" s="3">
        <v>7500</v>
      </c>
      <c r="C211" s="6" t="s">
        <v>168</v>
      </c>
      <c r="D211" s="3"/>
      <c r="E211" s="12">
        <v>110130.90999999999</v>
      </c>
      <c r="F211" s="12">
        <v>116104.23999999999</v>
      </c>
      <c r="G211" s="12">
        <f t="shared" si="9"/>
        <v>-5973.3300000000017</v>
      </c>
      <c r="H211" s="15">
        <f t="shared" si="10"/>
        <v>-5.144799190796135E-2</v>
      </c>
      <c r="I211" s="15" t="str">
        <f t="shared" si="11"/>
        <v>NO</v>
      </c>
      <c r="J211" s="40"/>
    </row>
    <row r="212" spans="1:10" ht="28.8" x14ac:dyDescent="0.3">
      <c r="A212" s="3">
        <v>202</v>
      </c>
      <c r="B212" s="3">
        <v>7510</v>
      </c>
      <c r="C212" s="6" t="s">
        <v>169</v>
      </c>
      <c r="D212" s="3"/>
      <c r="E212" s="12">
        <v>50336.59</v>
      </c>
      <c r="F212" s="12">
        <v>5843.2699999999995</v>
      </c>
      <c r="G212" s="12">
        <f t="shared" si="9"/>
        <v>44493.32</v>
      </c>
      <c r="H212" s="15">
        <f t="shared" si="10"/>
        <v>7.614455604481738</v>
      </c>
      <c r="I212" s="15" t="str">
        <f t="shared" si="11"/>
        <v>YES</v>
      </c>
      <c r="J212" s="40" t="s">
        <v>292</v>
      </c>
    </row>
    <row r="213" spans="1:10" ht="28.8" x14ac:dyDescent="0.3">
      <c r="A213" s="3">
        <v>203</v>
      </c>
      <c r="B213" s="3">
        <v>7580</v>
      </c>
      <c r="C213" s="6" t="s">
        <v>170</v>
      </c>
      <c r="D213" s="3"/>
      <c r="E213" s="12">
        <v>72180.73</v>
      </c>
      <c r="F213" s="12">
        <v>43860.36</v>
      </c>
      <c r="G213" s="12">
        <f t="shared" si="9"/>
        <v>28320.369999999995</v>
      </c>
      <c r="H213" s="15">
        <f t="shared" si="10"/>
        <v>0.64569397059212452</v>
      </c>
      <c r="I213" s="15" t="str">
        <f t="shared" si="11"/>
        <v>YES</v>
      </c>
      <c r="J213" s="40" t="s">
        <v>310</v>
      </c>
    </row>
    <row r="214" spans="1:10" x14ac:dyDescent="0.3">
      <c r="A214" s="3">
        <v>204</v>
      </c>
      <c r="B214" s="3">
        <v>7600</v>
      </c>
      <c r="C214" s="6" t="s">
        <v>171</v>
      </c>
      <c r="D214" s="3"/>
      <c r="E214" s="12">
        <v>551436.15</v>
      </c>
      <c r="F214" s="12">
        <v>506415.17000000004</v>
      </c>
      <c r="G214" s="12">
        <f t="shared" si="9"/>
        <v>45020.979999999981</v>
      </c>
      <c r="H214" s="15">
        <f t="shared" si="10"/>
        <v>8.8901325763997119E-2</v>
      </c>
      <c r="I214" s="15" t="str">
        <f t="shared" si="11"/>
        <v>NO</v>
      </c>
      <c r="J214" s="40"/>
    </row>
    <row r="215" spans="1:10" ht="28.8" x14ac:dyDescent="0.3">
      <c r="A215" s="3">
        <v>205</v>
      </c>
      <c r="B215" s="3">
        <v>7601</v>
      </c>
      <c r="C215" s="6" t="s">
        <v>172</v>
      </c>
      <c r="D215" s="3"/>
      <c r="E215" s="12">
        <v>363191.71</v>
      </c>
      <c r="F215" s="12">
        <v>294301.42</v>
      </c>
      <c r="G215" s="12">
        <f t="shared" si="9"/>
        <v>68890.290000000037</v>
      </c>
      <c r="H215" s="15">
        <f t="shared" si="10"/>
        <v>0.23408072580825481</v>
      </c>
      <c r="I215" s="15" t="str">
        <f t="shared" si="11"/>
        <v>YES</v>
      </c>
      <c r="J215" s="40" t="s">
        <v>293</v>
      </c>
    </row>
    <row r="216" spans="1:10" x14ac:dyDescent="0.3">
      <c r="A216" s="3">
        <v>206</v>
      </c>
      <c r="B216" s="3">
        <v>7603</v>
      </c>
      <c r="C216" s="6" t="s">
        <v>173</v>
      </c>
      <c r="D216" s="3"/>
      <c r="E216" s="12">
        <v>17810.89</v>
      </c>
      <c r="F216" s="12">
        <v>20617.670000000002</v>
      </c>
      <c r="G216" s="12">
        <f t="shared" si="9"/>
        <v>-2806.7800000000025</v>
      </c>
      <c r="H216" s="15">
        <f t="shared" si="10"/>
        <v>-0.13613468447210583</v>
      </c>
      <c r="I216" s="15" t="str">
        <f t="shared" si="11"/>
        <v>NO</v>
      </c>
      <c r="J216" s="40"/>
    </row>
    <row r="217" spans="1:10" ht="43.2" x14ac:dyDescent="0.3">
      <c r="A217" s="3">
        <v>207</v>
      </c>
      <c r="B217" s="3">
        <v>7605</v>
      </c>
      <c r="C217" s="6" t="s">
        <v>174</v>
      </c>
      <c r="D217" s="3"/>
      <c r="E217" s="12">
        <v>18469.72</v>
      </c>
      <c r="F217" s="12">
        <v>5645.1200000000008</v>
      </c>
      <c r="G217" s="12">
        <f t="shared" si="9"/>
        <v>12824.6</v>
      </c>
      <c r="H217" s="15">
        <f t="shared" si="10"/>
        <v>2.2718029023297994</v>
      </c>
      <c r="I217" s="15" t="str">
        <f t="shared" si="11"/>
        <v>YES</v>
      </c>
      <c r="J217" s="40" t="s">
        <v>294</v>
      </c>
    </row>
    <row r="218" spans="1:10" ht="72" x14ac:dyDescent="0.3">
      <c r="A218" s="3">
        <v>208</v>
      </c>
      <c r="B218" s="3">
        <v>7610</v>
      </c>
      <c r="C218" s="6" t="s">
        <v>175</v>
      </c>
      <c r="D218" s="3"/>
      <c r="E218" s="12">
        <v>255914.16999999998</v>
      </c>
      <c r="F218" s="12">
        <v>163296.29</v>
      </c>
      <c r="G218" s="12">
        <f t="shared" si="9"/>
        <v>92617.879999999976</v>
      </c>
      <c r="H218" s="15">
        <f t="shared" si="10"/>
        <v>0.56717687829894958</v>
      </c>
      <c r="I218" s="15" t="str">
        <f t="shared" si="11"/>
        <v>YES</v>
      </c>
      <c r="J218" s="40" t="s">
        <v>311</v>
      </c>
    </row>
    <row r="219" spans="1:10" x14ac:dyDescent="0.3">
      <c r="A219" s="3">
        <v>209</v>
      </c>
      <c r="B219" s="3">
        <v>7611</v>
      </c>
      <c r="C219" s="6" t="s">
        <v>176</v>
      </c>
      <c r="D219" s="3"/>
      <c r="E219" s="12">
        <v>2328.92</v>
      </c>
      <c r="F219" s="12">
        <v>552</v>
      </c>
      <c r="G219" s="12">
        <f t="shared" si="9"/>
        <v>1776.92</v>
      </c>
      <c r="H219" s="15">
        <f t="shared" si="10"/>
        <v>3.2190579710144931</v>
      </c>
      <c r="I219" s="15" t="str">
        <f t="shared" si="11"/>
        <v>NO</v>
      </c>
      <c r="J219" s="40"/>
    </row>
    <row r="220" spans="1:10" ht="43.2" x14ac:dyDescent="0.3">
      <c r="A220" s="3">
        <v>210</v>
      </c>
      <c r="B220" s="3">
        <v>7615</v>
      </c>
      <c r="C220" s="6" t="s">
        <v>177</v>
      </c>
      <c r="D220" s="3"/>
      <c r="E220" s="12">
        <v>83943.16</v>
      </c>
      <c r="F220" s="12">
        <v>17583.999999999996</v>
      </c>
      <c r="G220" s="12">
        <f t="shared" si="9"/>
        <v>66359.16</v>
      </c>
      <c r="H220" s="15">
        <f t="shared" si="10"/>
        <v>3.7738375796178354</v>
      </c>
      <c r="I220" s="15" t="str">
        <f t="shared" si="11"/>
        <v>YES</v>
      </c>
      <c r="J220" s="40" t="s">
        <v>295</v>
      </c>
    </row>
    <row r="221" spans="1:10" ht="43.2" x14ac:dyDescent="0.3">
      <c r="A221" s="3">
        <v>211</v>
      </c>
      <c r="B221" s="3">
        <v>7711</v>
      </c>
      <c r="C221" s="6" t="s">
        <v>241</v>
      </c>
      <c r="D221" s="3"/>
      <c r="E221" s="12">
        <v>244320.37</v>
      </c>
      <c r="F221" s="12">
        <v>-49354.400000000001</v>
      </c>
      <c r="G221" s="12">
        <f t="shared" si="9"/>
        <v>293674.77</v>
      </c>
      <c r="H221" s="15">
        <f t="shared" si="10"/>
        <v>-5.9503260094338097</v>
      </c>
      <c r="I221" s="15" t="str">
        <f t="shared" si="11"/>
        <v>YES</v>
      </c>
      <c r="J221" s="40" t="s">
        <v>296</v>
      </c>
    </row>
    <row r="222" spans="1:10" x14ac:dyDescent="0.3">
      <c r="A222" s="3">
        <v>212</v>
      </c>
      <c r="B222" s="3">
        <v>7811</v>
      </c>
      <c r="C222" s="6" t="s">
        <v>178</v>
      </c>
      <c r="D222" s="3"/>
      <c r="E222" s="12">
        <v>5859.67</v>
      </c>
      <c r="F222" s="12">
        <v>2649.7000000000003</v>
      </c>
      <c r="G222" s="12">
        <f t="shared" si="9"/>
        <v>3209.97</v>
      </c>
      <c r="H222" s="15">
        <f t="shared" si="10"/>
        <v>1.2114465788579838</v>
      </c>
      <c r="I222" s="15" t="str">
        <f t="shared" si="11"/>
        <v>NO</v>
      </c>
      <c r="J222" s="40"/>
    </row>
    <row r="223" spans="1:10" x14ac:dyDescent="0.3">
      <c r="A223" s="3">
        <v>213</v>
      </c>
      <c r="B223" s="3">
        <v>8000</v>
      </c>
      <c r="C223" s="6" t="s">
        <v>179</v>
      </c>
      <c r="D223" s="3"/>
      <c r="E223" s="12">
        <v>629669.44999999995</v>
      </c>
      <c r="F223" s="12">
        <v>598737.82000000007</v>
      </c>
      <c r="G223" s="12">
        <f t="shared" si="9"/>
        <v>30931.629999999888</v>
      </c>
      <c r="H223" s="15">
        <f t="shared" si="10"/>
        <v>5.1661393295649644E-2</v>
      </c>
      <c r="I223" s="15" t="str">
        <f t="shared" si="11"/>
        <v>NO</v>
      </c>
      <c r="J223" s="40"/>
    </row>
    <row r="224" spans="1:10" ht="72" x14ac:dyDescent="0.3">
      <c r="A224" s="3">
        <v>214</v>
      </c>
      <c r="B224" s="3">
        <v>8084</v>
      </c>
      <c r="C224" s="6" t="s">
        <v>242</v>
      </c>
      <c r="D224" s="3"/>
      <c r="E224" s="12">
        <v>6754998.9800000004</v>
      </c>
      <c r="F224" s="12">
        <v>4555027.1900000004</v>
      </c>
      <c r="G224" s="12">
        <f t="shared" si="9"/>
        <v>2199971.79</v>
      </c>
      <c r="H224" s="15">
        <f t="shared" si="10"/>
        <v>0.48297665375736204</v>
      </c>
      <c r="I224" s="15" t="str">
        <f t="shared" si="11"/>
        <v>YES</v>
      </c>
      <c r="J224" s="42" t="s">
        <v>324</v>
      </c>
    </row>
    <row r="225" spans="1:10" x14ac:dyDescent="0.3">
      <c r="A225" s="3">
        <v>215</v>
      </c>
      <c r="B225" s="3">
        <v>8087</v>
      </c>
      <c r="C225" s="6"/>
      <c r="D225" s="3"/>
      <c r="E225" s="12"/>
      <c r="F225" s="12">
        <v>-1109490</v>
      </c>
      <c r="G225" s="12">
        <f t="shared" si="9"/>
        <v>1109490</v>
      </c>
      <c r="H225" s="15" t="str">
        <f t="shared" si="10"/>
        <v>-</v>
      </c>
      <c r="I225" s="15" t="str">
        <f t="shared" si="11"/>
        <v>NO</v>
      </c>
      <c r="J225" s="40"/>
    </row>
    <row r="226" spans="1:10" ht="72" x14ac:dyDescent="0.3">
      <c r="A226" s="3">
        <v>216</v>
      </c>
      <c r="B226" s="3">
        <v>8142</v>
      </c>
      <c r="C226" s="6" t="s">
        <v>180</v>
      </c>
      <c r="D226" s="3"/>
      <c r="E226" s="12">
        <v>383525.28999999992</v>
      </c>
      <c r="F226" s="12">
        <v>481672.85</v>
      </c>
      <c r="G226" s="12">
        <f t="shared" si="9"/>
        <v>-98147.560000000056</v>
      </c>
      <c r="H226" s="15">
        <f t="shared" si="10"/>
        <v>-0.20376394476043244</v>
      </c>
      <c r="I226" s="15" t="str">
        <f t="shared" si="11"/>
        <v>YES</v>
      </c>
      <c r="J226" s="40" t="s">
        <v>318</v>
      </c>
    </row>
    <row r="227" spans="1:10" x14ac:dyDescent="0.3">
      <c r="A227" s="3">
        <v>217</v>
      </c>
      <c r="B227" s="3">
        <v>8312</v>
      </c>
      <c r="C227" s="6" t="s">
        <v>181</v>
      </c>
      <c r="D227" s="3"/>
      <c r="E227" s="12">
        <v>655.03</v>
      </c>
      <c r="F227" s="12">
        <v>1910.8000000000002</v>
      </c>
      <c r="G227" s="12">
        <f t="shared" si="9"/>
        <v>-1255.7700000000002</v>
      </c>
      <c r="H227" s="15">
        <f t="shared" si="10"/>
        <v>-0.65719593887377015</v>
      </c>
      <c r="I227" s="15" t="str">
        <f t="shared" si="11"/>
        <v>NO</v>
      </c>
      <c r="J227" s="40"/>
    </row>
    <row r="228" spans="1:10" x14ac:dyDescent="0.3">
      <c r="A228" s="3">
        <v>218</v>
      </c>
      <c r="B228" s="3">
        <v>8316</v>
      </c>
      <c r="C228" s="6" t="s">
        <v>182</v>
      </c>
      <c r="D228" s="3"/>
      <c r="E228" s="12">
        <v>0</v>
      </c>
      <c r="F228" s="12">
        <v>0</v>
      </c>
      <c r="G228" s="12">
        <f t="shared" si="9"/>
        <v>0</v>
      </c>
      <c r="H228" s="15" t="str">
        <f t="shared" si="10"/>
        <v>-</v>
      </c>
      <c r="I228" s="15" t="str">
        <f t="shared" si="11"/>
        <v>NO</v>
      </c>
      <c r="J228" s="40"/>
    </row>
    <row r="229" spans="1:10" x14ac:dyDescent="0.3">
      <c r="A229" s="3">
        <v>219</v>
      </c>
      <c r="B229" s="3">
        <v>8500</v>
      </c>
      <c r="C229" s="6" t="s">
        <v>183</v>
      </c>
      <c r="D229" s="3"/>
      <c r="E229" s="12">
        <v>-1368.5</v>
      </c>
      <c r="F229" s="12">
        <v>0</v>
      </c>
      <c r="G229" s="12">
        <f t="shared" si="9"/>
        <v>-1368.5</v>
      </c>
      <c r="H229" s="15" t="str">
        <f t="shared" si="10"/>
        <v xml:space="preserve"> </v>
      </c>
      <c r="I229" s="15" t="str">
        <f t="shared" si="11"/>
        <v>NO</v>
      </c>
      <c r="J229" s="40"/>
    </row>
    <row r="230" spans="1:10" x14ac:dyDescent="0.3">
      <c r="A230" s="3">
        <v>220</v>
      </c>
      <c r="B230" s="3">
        <v>8502</v>
      </c>
      <c r="C230" s="6" t="s">
        <v>184</v>
      </c>
      <c r="D230" s="3"/>
      <c r="E230" s="12">
        <v>-53661.17</v>
      </c>
      <c r="F230" s="12">
        <v>-62176.11</v>
      </c>
      <c r="G230" s="12">
        <f t="shared" si="9"/>
        <v>8514.9400000000023</v>
      </c>
      <c r="H230" s="15">
        <f t="shared" si="10"/>
        <v>-0.13694874124482864</v>
      </c>
      <c r="I230" s="15" t="str">
        <f t="shared" si="11"/>
        <v>NO</v>
      </c>
      <c r="J230" s="40"/>
    </row>
    <row r="231" spans="1:10" x14ac:dyDescent="0.3">
      <c r="A231" s="3">
        <v>221</v>
      </c>
      <c r="B231" s="3">
        <v>8505</v>
      </c>
      <c r="C231" s="6" t="s">
        <v>185</v>
      </c>
      <c r="D231" s="3"/>
      <c r="E231" s="12">
        <v>-4043114.25</v>
      </c>
      <c r="F231" s="12">
        <v>-3682843.94</v>
      </c>
      <c r="G231" s="12">
        <f t="shared" si="9"/>
        <v>-360270.31000000006</v>
      </c>
      <c r="H231" s="15">
        <f t="shared" si="10"/>
        <v>9.782394146193446E-2</v>
      </c>
      <c r="I231" s="15" t="str">
        <f t="shared" si="11"/>
        <v>NO</v>
      </c>
      <c r="J231" s="40"/>
    </row>
    <row r="232" spans="1:10" x14ac:dyDescent="0.3">
      <c r="A232" s="3">
        <v>222</v>
      </c>
      <c r="B232" s="3">
        <v>8507</v>
      </c>
      <c r="C232" s="6" t="s">
        <v>186</v>
      </c>
      <c r="D232" s="3"/>
      <c r="E232" s="12">
        <v>-89321.05</v>
      </c>
      <c r="F232" s="12">
        <v>0</v>
      </c>
      <c r="G232" s="12">
        <f t="shared" si="9"/>
        <v>-89321.05</v>
      </c>
      <c r="H232" s="15" t="str">
        <f t="shared" si="10"/>
        <v xml:space="preserve"> </v>
      </c>
      <c r="I232" s="15" t="str">
        <f t="shared" si="11"/>
        <v>NO</v>
      </c>
      <c r="J232" s="40"/>
    </row>
    <row r="233" spans="1:10" x14ac:dyDescent="0.3">
      <c r="A233" s="3">
        <v>223</v>
      </c>
      <c r="B233" s="3">
        <v>8589</v>
      </c>
      <c r="C233" s="6" t="s">
        <v>187</v>
      </c>
      <c r="D233" s="3"/>
      <c r="E233" s="12">
        <v>-629669.44999999995</v>
      </c>
      <c r="F233" s="12">
        <v>-598737.82000000007</v>
      </c>
      <c r="G233" s="12">
        <f t="shared" si="9"/>
        <v>-30931.629999999888</v>
      </c>
      <c r="H233" s="15">
        <f t="shared" si="10"/>
        <v>5.1661393295649644E-2</v>
      </c>
      <c r="I233" s="15" t="str">
        <f t="shared" si="11"/>
        <v>NO</v>
      </c>
      <c r="J233" s="40"/>
    </row>
    <row r="234" spans="1:10" x14ac:dyDescent="0.3">
      <c r="A234" s="3">
        <v>224</v>
      </c>
      <c r="B234" s="3">
        <v>9012</v>
      </c>
      <c r="C234" s="6" t="s">
        <v>243</v>
      </c>
      <c r="D234" s="3"/>
      <c r="E234" s="12">
        <v>90000</v>
      </c>
      <c r="F234" s="12">
        <v>0</v>
      </c>
      <c r="G234" s="12">
        <f t="shared" si="9"/>
        <v>90000</v>
      </c>
      <c r="H234" s="15" t="str">
        <f t="shared" si="10"/>
        <v xml:space="preserve"> </v>
      </c>
      <c r="I234" s="15" t="str">
        <f t="shared" si="11"/>
        <v>NO</v>
      </c>
      <c r="J234" s="40"/>
    </row>
    <row r="235" spans="1:10" x14ac:dyDescent="0.3">
      <c r="A235" s="3">
        <v>225</v>
      </c>
      <c r="B235" s="3">
        <v>9031</v>
      </c>
      <c r="C235" s="6" t="s">
        <v>208</v>
      </c>
      <c r="D235" s="3"/>
      <c r="E235" s="12">
        <v>0</v>
      </c>
      <c r="F235" s="12">
        <v>0</v>
      </c>
      <c r="G235" s="12">
        <f t="shared" si="9"/>
        <v>0</v>
      </c>
      <c r="H235" s="15" t="str">
        <f t="shared" si="10"/>
        <v>-</v>
      </c>
      <c r="I235" s="15" t="str">
        <f t="shared" si="11"/>
        <v>NO</v>
      </c>
      <c r="J235" s="40"/>
    </row>
    <row r="236" spans="1:10" x14ac:dyDescent="0.3">
      <c r="A236" s="3">
        <v>226</v>
      </c>
      <c r="B236" s="3">
        <v>9040</v>
      </c>
      <c r="C236" s="6" t="s">
        <v>188</v>
      </c>
      <c r="D236" s="3"/>
      <c r="E236" s="12">
        <v>0</v>
      </c>
      <c r="F236" s="12">
        <v>0</v>
      </c>
      <c r="G236" s="12">
        <f t="shared" si="9"/>
        <v>0</v>
      </c>
      <c r="H236" s="15" t="str">
        <f t="shared" si="10"/>
        <v>-</v>
      </c>
      <c r="I236" s="15" t="str">
        <f t="shared" si="11"/>
        <v>NO</v>
      </c>
      <c r="J236" s="40"/>
    </row>
    <row r="237" spans="1:10" x14ac:dyDescent="0.3">
      <c r="A237" s="3">
        <v>227</v>
      </c>
      <c r="B237" s="3">
        <v>9045</v>
      </c>
      <c r="C237" s="6" t="s">
        <v>189</v>
      </c>
      <c r="D237" s="3"/>
      <c r="E237" s="12">
        <v>0</v>
      </c>
      <c r="F237" s="12">
        <v>0</v>
      </c>
      <c r="G237" s="12">
        <f t="shared" si="9"/>
        <v>0</v>
      </c>
      <c r="H237" s="15" t="str">
        <f t="shared" si="10"/>
        <v>-</v>
      </c>
      <c r="I237" s="15" t="str">
        <f t="shared" si="11"/>
        <v>NO</v>
      </c>
      <c r="J237" s="40"/>
    </row>
    <row r="238" spans="1:10" x14ac:dyDescent="0.3">
      <c r="A238" s="3">
        <v>228</v>
      </c>
      <c r="B238" s="3">
        <v>9050</v>
      </c>
      <c r="C238" s="6" t="s">
        <v>209</v>
      </c>
      <c r="D238" s="3"/>
      <c r="E238" s="12">
        <v>119.17000000000007</v>
      </c>
      <c r="F238" s="12">
        <v>0</v>
      </c>
      <c r="G238" s="12">
        <f t="shared" si="9"/>
        <v>119.17000000000007</v>
      </c>
      <c r="H238" s="15" t="str">
        <f t="shared" si="10"/>
        <v xml:space="preserve"> </v>
      </c>
      <c r="I238" s="15" t="str">
        <f t="shared" si="11"/>
        <v>NO</v>
      </c>
      <c r="J238" s="40"/>
    </row>
    <row r="239" spans="1:10" ht="57.6" x14ac:dyDescent="0.3">
      <c r="A239" s="3">
        <v>229</v>
      </c>
      <c r="B239" s="3">
        <v>9051</v>
      </c>
      <c r="C239" s="6" t="s">
        <v>190</v>
      </c>
      <c r="D239" s="3"/>
      <c r="E239" s="12">
        <v>20953.77</v>
      </c>
      <c r="F239" s="12">
        <v>134431.82</v>
      </c>
      <c r="G239" s="12">
        <f t="shared" si="9"/>
        <v>-113478.05</v>
      </c>
      <c r="H239" s="15">
        <f t="shared" si="10"/>
        <v>-0.84413087615714788</v>
      </c>
      <c r="I239" s="15" t="str">
        <f t="shared" si="11"/>
        <v>YES</v>
      </c>
      <c r="J239" s="40" t="s">
        <v>314</v>
      </c>
    </row>
    <row r="240" spans="1:10" x14ac:dyDescent="0.3">
      <c r="A240" s="3">
        <v>230</v>
      </c>
      <c r="B240" s="3">
        <v>9074</v>
      </c>
      <c r="C240" s="6" t="s">
        <v>191</v>
      </c>
      <c r="D240" s="3"/>
      <c r="E240" s="12">
        <v>0</v>
      </c>
      <c r="F240" s="12">
        <v>0</v>
      </c>
      <c r="G240" s="12">
        <f t="shared" si="9"/>
        <v>0</v>
      </c>
      <c r="H240" s="15" t="str">
        <f t="shared" si="10"/>
        <v>-</v>
      </c>
      <c r="I240" s="15" t="str">
        <f t="shared" si="11"/>
        <v>NO</v>
      </c>
      <c r="J240" s="40"/>
    </row>
    <row r="241" spans="1:10" ht="129.6" x14ac:dyDescent="0.3">
      <c r="A241" s="3">
        <v>231</v>
      </c>
      <c r="B241" s="3">
        <v>9199</v>
      </c>
      <c r="C241" s="6" t="s">
        <v>244</v>
      </c>
      <c r="D241" s="3"/>
      <c r="E241" s="12">
        <v>-111072.94</v>
      </c>
      <c r="F241" s="12">
        <v>-134431.82</v>
      </c>
      <c r="G241" s="12">
        <f t="shared" si="9"/>
        <v>23358.880000000005</v>
      </c>
      <c r="H241" s="15">
        <f t="shared" si="10"/>
        <v>-0.17376005174965276</v>
      </c>
      <c r="I241" s="15" t="str">
        <f t="shared" si="11"/>
        <v>YES</v>
      </c>
      <c r="J241" s="43" t="s">
        <v>325</v>
      </c>
    </row>
    <row r="242" spans="1:10" x14ac:dyDescent="0.3">
      <c r="A242" s="3">
        <v>232</v>
      </c>
      <c r="B242" s="3">
        <v>9712</v>
      </c>
      <c r="C242" s="6" t="s">
        <v>192</v>
      </c>
      <c r="D242" s="3"/>
      <c r="E242" s="12">
        <v>0</v>
      </c>
      <c r="F242" s="12">
        <v>0</v>
      </c>
      <c r="G242" s="12">
        <f t="shared" si="9"/>
        <v>0</v>
      </c>
      <c r="H242" s="15" t="str">
        <f t="shared" si="10"/>
        <v>-</v>
      </c>
      <c r="I242" s="15" t="str">
        <f t="shared" si="11"/>
        <v>NO</v>
      </c>
      <c r="J242" s="40"/>
    </row>
    <row r="243" spans="1:10" x14ac:dyDescent="0.3">
      <c r="A243" s="3">
        <v>233</v>
      </c>
      <c r="B243" s="3">
        <v>9728</v>
      </c>
      <c r="C243" s="6"/>
      <c r="D243" s="3"/>
      <c r="E243" s="12">
        <v>0</v>
      </c>
      <c r="F243" s="12">
        <v>0</v>
      </c>
      <c r="G243" s="12">
        <f t="shared" si="9"/>
        <v>0</v>
      </c>
      <c r="H243" s="15" t="str">
        <f t="shared" si="10"/>
        <v>-</v>
      </c>
      <c r="I243" s="15" t="str">
        <f t="shared" si="11"/>
        <v>NO</v>
      </c>
      <c r="J243" s="40"/>
    </row>
    <row r="244" spans="1:10" x14ac:dyDescent="0.3">
      <c r="A244" s="3">
        <v>234</v>
      </c>
      <c r="B244" s="3">
        <v>9739</v>
      </c>
      <c r="C244" s="6" t="s">
        <v>193</v>
      </c>
      <c r="D244" s="3"/>
      <c r="E244" s="12">
        <v>0</v>
      </c>
      <c r="F244" s="12">
        <v>0</v>
      </c>
      <c r="G244" s="12">
        <f t="shared" si="9"/>
        <v>0</v>
      </c>
      <c r="H244" s="15" t="str">
        <f t="shared" si="10"/>
        <v>-</v>
      </c>
      <c r="I244" s="15" t="str">
        <f t="shared" si="11"/>
        <v>NO</v>
      </c>
      <c r="J244" s="40"/>
    </row>
    <row r="245" spans="1:10" x14ac:dyDescent="0.3">
      <c r="A245" s="3">
        <v>235</v>
      </c>
      <c r="B245" s="3">
        <v>9845</v>
      </c>
      <c r="C245" s="6" t="s">
        <v>194</v>
      </c>
      <c r="D245" s="3"/>
      <c r="E245" s="12">
        <v>0</v>
      </c>
      <c r="F245" s="12">
        <v>0</v>
      </c>
      <c r="G245" s="12">
        <f t="shared" si="9"/>
        <v>0</v>
      </c>
      <c r="H245" s="15" t="str">
        <f t="shared" si="10"/>
        <v>-</v>
      </c>
      <c r="I245" s="15" t="str">
        <f t="shared" si="11"/>
        <v>NO</v>
      </c>
      <c r="J245" s="40"/>
    </row>
    <row r="246" spans="1:10" x14ac:dyDescent="0.3">
      <c r="A246" s="28">
        <v>236</v>
      </c>
      <c r="B246" s="29"/>
      <c r="C246" s="30" t="s">
        <v>237</v>
      </c>
      <c r="D246" s="29"/>
      <c r="E246" s="17">
        <f>SUM(E11:E245)</f>
        <v>141693112.00000003</v>
      </c>
      <c r="F246" s="17">
        <f>SUM(F11:F245)</f>
        <v>136248996.36999992</v>
      </c>
      <c r="G246" s="17">
        <f>SUM(G11:G245)</f>
        <v>5444115.6300000045</v>
      </c>
      <c r="H246" s="13">
        <f t="shared" si="10"/>
        <v>3.9957106291013539E-2</v>
      </c>
      <c r="I246" s="13" t="str">
        <f t="shared" si="11"/>
        <v>NO</v>
      </c>
      <c r="J246" s="35"/>
    </row>
    <row r="247" spans="1:10" x14ac:dyDescent="0.3">
      <c r="C247" s="6"/>
      <c r="E247" s="10"/>
      <c r="F247" s="10"/>
      <c r="G247" s="10"/>
      <c r="H247" s="10"/>
      <c r="I247" s="10"/>
      <c r="J247" s="36"/>
    </row>
    <row r="248" spans="1:10" x14ac:dyDescent="0.3">
      <c r="E248" s="11"/>
      <c r="F248" s="31"/>
      <c r="G248" s="11"/>
      <c r="H248" s="11"/>
      <c r="I248" s="11"/>
    </row>
    <row r="249" spans="1:10" x14ac:dyDescent="0.3">
      <c r="C249" s="32"/>
      <c r="E249" s="5"/>
      <c r="F249" s="5"/>
      <c r="G249" s="5"/>
      <c r="H249" s="5"/>
      <c r="I249" s="5"/>
      <c r="J249" s="38"/>
    </row>
    <row r="250" spans="1:10" x14ac:dyDescent="0.3">
      <c r="C250" s="32"/>
      <c r="E250" s="5"/>
      <c r="F250" s="5"/>
      <c r="G250" s="5"/>
      <c r="H250" s="5"/>
      <c r="I250" s="5"/>
      <c r="J250" s="38"/>
    </row>
    <row r="251" spans="1:10" x14ac:dyDescent="0.3">
      <c r="C251" s="32"/>
      <c r="E251" s="5"/>
      <c r="F251" s="5"/>
      <c r="G251" s="5"/>
      <c r="H251" s="5"/>
      <c r="I251" s="5"/>
      <c r="J251" s="38"/>
    </row>
    <row r="252" spans="1:10" x14ac:dyDescent="0.3">
      <c r="C252" s="32"/>
      <c r="E252" s="5"/>
      <c r="F252" s="5"/>
      <c r="G252" s="5"/>
      <c r="H252" s="5"/>
      <c r="I252" s="5"/>
      <c r="J252" s="38"/>
    </row>
  </sheetData>
  <mergeCells count="1">
    <mergeCell ref="E9:J9"/>
  </mergeCells>
  <pageMargins left="0.28000000000000003" right="0.19" top="0.25" bottom="0.37" header="0.16" footer="0.16"/>
  <pageSetup scale="75" fitToHeight="0" orientation="landscape" r:id="rId1"/>
  <headerFooter>
    <oddFooter>&amp;R&amp;A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RFI 3-7</vt:lpstr>
      <vt:lpstr>'RFI 3-7'!Print_Titles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FreemanT</dc:creator>
  <cp:lastModifiedBy>Li Yang</cp:lastModifiedBy>
  <cp:lastPrinted>2019-09-09T17:19:10Z</cp:lastPrinted>
  <dcterms:created xsi:type="dcterms:W3CDTF">2019-01-08T14:17:49Z</dcterms:created>
  <dcterms:modified xsi:type="dcterms:W3CDTF">2019-09-13T18:51:48Z</dcterms:modified>
</cp:coreProperties>
</file>